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RAN4#80 Gothenburg\tdoc drafts\! final tdocs\"/>
    </mc:Choice>
  </mc:AlternateContent>
  <bookViews>
    <workbookView xWindow="0" yWindow="60" windowWidth="22980" windowHeight="9528" tabRatio="852"/>
  </bookViews>
  <sheets>
    <sheet name="Cover" sheetId="19" r:id="rId1"/>
    <sheet name="Anechoic EIRP" sheetId="10" r:id="rId2"/>
    <sheet name="CATR EIRP" sheetId="15" r:id="rId3"/>
    <sheet name="1D EIRP" sheetId="17" r:id="rId4"/>
    <sheet name="NF EIRP" sheetId="12" r:id="rId5"/>
    <sheet name="Anechoic EIS" sheetId="14" r:id="rId6"/>
    <sheet name="CATR EIS" sheetId="16" r:id="rId7"/>
    <sheet name="1D EIS" sheetId="18" r:id="rId8"/>
    <sheet name="NF EIS" sheetId="13" r:id="rId9"/>
    <sheet name="Equipement uncert." sheetId="7" r:id="rId10"/>
    <sheet name="EIRP TT" sheetId="8" r:id="rId11"/>
    <sheet name="EIS TT" sheetId="9" r:id="rId12"/>
  </sheets>
  <calcPr calcId="152511"/>
</workbook>
</file>

<file path=xl/calcChain.xml><?xml version="1.0" encoding="utf-8"?>
<calcChain xmlns="http://schemas.openxmlformats.org/spreadsheetml/2006/main">
  <c r="B4" i="9" l="1"/>
  <c r="C4" i="9"/>
  <c r="B5" i="9"/>
  <c r="C5" i="9"/>
  <c r="B4" i="8"/>
  <c r="C4" i="8"/>
  <c r="B5" i="8"/>
  <c r="C5" i="8"/>
  <c r="F26" i="13"/>
  <c r="H25" i="12"/>
  <c r="I5" i="18" l="1"/>
  <c r="H5" i="18"/>
  <c r="I3" i="18"/>
  <c r="I7" i="18" s="1"/>
  <c r="I8" i="18" s="1"/>
  <c r="H3" i="18"/>
  <c r="H7" i="18" s="1"/>
  <c r="H8" i="18" s="1"/>
  <c r="I5" i="17"/>
  <c r="I3" i="17"/>
  <c r="H7" i="17"/>
  <c r="H8" i="17"/>
  <c r="H5" i="17"/>
  <c r="H3" i="17"/>
  <c r="F23" i="16"/>
  <c r="I23" i="16" s="1"/>
  <c r="I22" i="16"/>
  <c r="H22" i="16"/>
  <c r="I21" i="16"/>
  <c r="H21" i="16"/>
  <c r="I20" i="16"/>
  <c r="H20" i="16"/>
  <c r="I19" i="16"/>
  <c r="H19" i="16"/>
  <c r="I18" i="16"/>
  <c r="H18" i="16"/>
  <c r="I17" i="16"/>
  <c r="H17" i="16"/>
  <c r="F16" i="16"/>
  <c r="I16" i="16" s="1"/>
  <c r="F15" i="16"/>
  <c r="H15" i="16" s="1"/>
  <c r="I14" i="16"/>
  <c r="H14" i="16"/>
  <c r="I13" i="16"/>
  <c r="H13" i="16"/>
  <c r="F12" i="16"/>
  <c r="H12" i="16" s="1"/>
  <c r="H11" i="16"/>
  <c r="F11" i="16"/>
  <c r="I11" i="16" s="1"/>
  <c r="I9" i="16"/>
  <c r="H9" i="16"/>
  <c r="I8" i="16"/>
  <c r="H8" i="16"/>
  <c r="I7" i="16"/>
  <c r="H7" i="16"/>
  <c r="F6" i="16"/>
  <c r="I6" i="16" s="1"/>
  <c r="I3" i="16" s="1"/>
  <c r="I24" i="16" s="1"/>
  <c r="I25" i="16" s="1"/>
  <c r="I5" i="16"/>
  <c r="H5" i="16"/>
  <c r="I4" i="16"/>
  <c r="H4" i="16"/>
  <c r="I8" i="15"/>
  <c r="H8" i="15"/>
  <c r="I11" i="15"/>
  <c r="H11" i="15"/>
  <c r="I24" i="15"/>
  <c r="H24" i="15"/>
  <c r="I23" i="15"/>
  <c r="H23" i="15"/>
  <c r="I22" i="15"/>
  <c r="H22" i="15"/>
  <c r="I21" i="15"/>
  <c r="H21" i="15"/>
  <c r="I20" i="15"/>
  <c r="H20" i="15"/>
  <c r="I19" i="15"/>
  <c r="H19" i="15"/>
  <c r="I18" i="15"/>
  <c r="H18" i="15"/>
  <c r="I17" i="15"/>
  <c r="H17" i="15"/>
  <c r="I16" i="15"/>
  <c r="H16" i="15"/>
  <c r="I15" i="15"/>
  <c r="H15" i="15"/>
  <c r="I14" i="15"/>
  <c r="H14" i="15"/>
  <c r="I13" i="15"/>
  <c r="H13" i="15"/>
  <c r="I12" i="15"/>
  <c r="H12" i="15"/>
  <c r="I9" i="15"/>
  <c r="H9" i="15"/>
  <c r="I7" i="15"/>
  <c r="H7" i="15"/>
  <c r="I5" i="15"/>
  <c r="H5" i="15"/>
  <c r="I4" i="15"/>
  <c r="H4" i="15"/>
  <c r="F12" i="15"/>
  <c r="F11" i="15"/>
  <c r="F23" i="15"/>
  <c r="F16" i="15"/>
  <c r="F15" i="15"/>
  <c r="F6" i="15"/>
  <c r="I6" i="15" s="1"/>
  <c r="I10" i="14"/>
  <c r="H10" i="14"/>
  <c r="I26" i="14"/>
  <c r="H26" i="14"/>
  <c r="F26" i="14"/>
  <c r="J25" i="14"/>
  <c r="I25" i="14"/>
  <c r="H25" i="14"/>
  <c r="F25" i="14"/>
  <c r="F24" i="14"/>
  <c r="I24" i="14" s="1"/>
  <c r="I23" i="14"/>
  <c r="H23" i="14"/>
  <c r="I22" i="14"/>
  <c r="H22" i="14"/>
  <c r="F22" i="14"/>
  <c r="J21" i="14"/>
  <c r="I21" i="14"/>
  <c r="H21" i="14"/>
  <c r="I20" i="14"/>
  <c r="H20" i="14"/>
  <c r="I19" i="14"/>
  <c r="H19" i="14"/>
  <c r="F19" i="14"/>
  <c r="F18" i="14"/>
  <c r="I18" i="14" s="1"/>
  <c r="I17" i="14"/>
  <c r="H17" i="14"/>
  <c r="I16" i="14"/>
  <c r="H16" i="14"/>
  <c r="F16" i="14"/>
  <c r="F15" i="14"/>
  <c r="I15" i="14" s="1"/>
  <c r="F14" i="14"/>
  <c r="I14" i="14" s="1"/>
  <c r="I13" i="14" s="1"/>
  <c r="F12" i="14"/>
  <c r="I12" i="14" s="1"/>
  <c r="F11" i="14"/>
  <c r="I11" i="14" s="1"/>
  <c r="J10" i="14"/>
  <c r="I9" i="14"/>
  <c r="H9" i="14"/>
  <c r="F8" i="14"/>
  <c r="I8" i="14" s="1"/>
  <c r="I7" i="14"/>
  <c r="F7" i="14"/>
  <c r="H7" i="14" s="1"/>
  <c r="I6" i="14"/>
  <c r="H6" i="14"/>
  <c r="F5" i="14"/>
  <c r="I5" i="14" s="1"/>
  <c r="I4" i="14"/>
  <c r="F4" i="14"/>
  <c r="H4" i="14" s="1"/>
  <c r="I13" i="10"/>
  <c r="J10" i="10"/>
  <c r="J21" i="10"/>
  <c r="J25" i="10"/>
  <c r="I29" i="13"/>
  <c r="H29" i="13"/>
  <c r="J38" i="13"/>
  <c r="J38" i="12"/>
  <c r="I39" i="13"/>
  <c r="H39" i="13"/>
  <c r="I38" i="13"/>
  <c r="H38" i="13"/>
  <c r="I37" i="13"/>
  <c r="H37" i="13"/>
  <c r="I36" i="13"/>
  <c r="H36" i="13"/>
  <c r="H35" i="13"/>
  <c r="F35" i="13"/>
  <c r="I35" i="13" s="1"/>
  <c r="I34" i="13"/>
  <c r="H34" i="13"/>
  <c r="I33" i="13"/>
  <c r="H33" i="13"/>
  <c r="J32" i="13"/>
  <c r="I32" i="13"/>
  <c r="H32" i="13"/>
  <c r="I30" i="13"/>
  <c r="H30" i="13"/>
  <c r="J29" i="13"/>
  <c r="I28" i="13"/>
  <c r="H28" i="13"/>
  <c r="I27" i="13"/>
  <c r="H27" i="13"/>
  <c r="I26" i="13"/>
  <c r="H26" i="13"/>
  <c r="H25" i="13"/>
  <c r="H3" i="13" s="1"/>
  <c r="I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I16" i="13"/>
  <c r="H16" i="13"/>
  <c r="I15" i="13"/>
  <c r="H15" i="13"/>
  <c r="I14" i="13"/>
  <c r="H14" i="13"/>
  <c r="I13" i="13"/>
  <c r="H13" i="13"/>
  <c r="I12" i="13"/>
  <c r="H12" i="13"/>
  <c r="I11" i="13"/>
  <c r="H11" i="13"/>
  <c r="I10" i="13"/>
  <c r="H10" i="13"/>
  <c r="I9" i="13"/>
  <c r="H9" i="13"/>
  <c r="I8" i="13"/>
  <c r="H8" i="13"/>
  <c r="I7" i="13"/>
  <c r="H7" i="13"/>
  <c r="I6" i="13"/>
  <c r="H6" i="13"/>
  <c r="I5" i="13"/>
  <c r="H5" i="13"/>
  <c r="I4" i="13"/>
  <c r="H4" i="13"/>
  <c r="J32" i="12"/>
  <c r="J29" i="12"/>
  <c r="I39" i="12"/>
  <c r="I37" i="12"/>
  <c r="I36" i="12"/>
  <c r="I34" i="12"/>
  <c r="I33" i="12"/>
  <c r="H39" i="12"/>
  <c r="H37" i="12"/>
  <c r="H36" i="12"/>
  <c r="H34" i="12"/>
  <c r="H33" i="12"/>
  <c r="I38" i="12"/>
  <c r="H38" i="12"/>
  <c r="I32" i="12"/>
  <c r="H32" i="12"/>
  <c r="I30" i="12"/>
  <c r="I28" i="12"/>
  <c r="I27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29" i="12"/>
  <c r="H29" i="12"/>
  <c r="H16" i="12"/>
  <c r="H11" i="12"/>
  <c r="H6" i="12"/>
  <c r="H30" i="12"/>
  <c r="H28" i="12"/>
  <c r="H27" i="12"/>
  <c r="H26" i="12"/>
  <c r="H24" i="12"/>
  <c r="H23" i="12"/>
  <c r="H22" i="12"/>
  <c r="H21" i="12"/>
  <c r="H20" i="12"/>
  <c r="H19" i="12"/>
  <c r="H18" i="12"/>
  <c r="H17" i="12"/>
  <c r="H15" i="12"/>
  <c r="H14" i="12"/>
  <c r="H13" i="12"/>
  <c r="H12" i="12"/>
  <c r="H10" i="12"/>
  <c r="H9" i="12"/>
  <c r="H8" i="12"/>
  <c r="H7" i="12"/>
  <c r="H5" i="12"/>
  <c r="H4" i="12"/>
  <c r="F35" i="12"/>
  <c r="H35" i="12" s="1"/>
  <c r="F26" i="12"/>
  <c r="I26" i="12" s="1"/>
  <c r="F5" i="10"/>
  <c r="I26" i="10"/>
  <c r="I24" i="10"/>
  <c r="I23" i="10"/>
  <c r="I22" i="10"/>
  <c r="I20" i="10"/>
  <c r="I19" i="10"/>
  <c r="I18" i="10"/>
  <c r="I17" i="10"/>
  <c r="I16" i="10"/>
  <c r="I15" i="10"/>
  <c r="I14" i="10"/>
  <c r="I12" i="10"/>
  <c r="I11" i="10"/>
  <c r="I9" i="10"/>
  <c r="I8" i="10"/>
  <c r="I7" i="10"/>
  <c r="H7" i="10"/>
  <c r="I6" i="10"/>
  <c r="I5" i="10"/>
  <c r="I4" i="10"/>
  <c r="I10" i="10"/>
  <c r="I3" i="10" s="1"/>
  <c r="I27" i="10" s="1"/>
  <c r="I28" i="10" s="1"/>
  <c r="C3" i="8" s="1"/>
  <c r="I21" i="10"/>
  <c r="H21" i="10"/>
  <c r="H13" i="10" s="1"/>
  <c r="H10" i="10"/>
  <c r="H3" i="10" s="1"/>
  <c r="H27" i="10" s="1"/>
  <c r="H9" i="10"/>
  <c r="I25" i="10"/>
  <c r="H25" i="10"/>
  <c r="H6" i="10"/>
  <c r="H23" i="10"/>
  <c r="H20" i="10"/>
  <c r="H17" i="10"/>
  <c r="H4" i="10"/>
  <c r="F16" i="10"/>
  <c r="H16" i="10" s="1"/>
  <c r="F14" i="10"/>
  <c r="H14" i="10" s="1"/>
  <c r="F11" i="10"/>
  <c r="H11" i="10" s="1"/>
  <c r="F12" i="10"/>
  <c r="H12" i="10" s="1"/>
  <c r="F26" i="10"/>
  <c r="H26" i="10" s="1"/>
  <c r="F25" i="10"/>
  <c r="F24" i="10"/>
  <c r="H24" i="10" s="1"/>
  <c r="F22" i="10"/>
  <c r="H22" i="10" s="1"/>
  <c r="F19" i="10"/>
  <c r="H19" i="10" s="1"/>
  <c r="F18" i="10"/>
  <c r="H18" i="10" s="1"/>
  <c r="F15" i="10"/>
  <c r="H15" i="10" s="1"/>
  <c r="F8" i="10"/>
  <c r="H8" i="10" s="1"/>
  <c r="F7" i="10"/>
  <c r="H5" i="10"/>
  <c r="F4" i="10"/>
  <c r="I3" i="13" l="1"/>
  <c r="H31" i="13"/>
  <c r="H40" i="13" s="1"/>
  <c r="H41" i="13" s="1"/>
  <c r="B6" i="9" s="1"/>
  <c r="I15" i="16"/>
  <c r="H23" i="16"/>
  <c r="I12" i="16"/>
  <c r="I10" i="16" s="1"/>
  <c r="H6" i="16"/>
  <c r="H3" i="16" s="1"/>
  <c r="H24" i="16" s="1"/>
  <c r="H25" i="16" s="1"/>
  <c r="H16" i="16"/>
  <c r="H10" i="16" s="1"/>
  <c r="I10" i="15"/>
  <c r="I3" i="15"/>
  <c r="I25" i="15" s="1"/>
  <c r="I26" i="15" s="1"/>
  <c r="H10" i="15"/>
  <c r="H6" i="15"/>
  <c r="H3" i="15" s="1"/>
  <c r="H25" i="15" s="1"/>
  <c r="H26" i="15" s="1"/>
  <c r="I3" i="14"/>
  <c r="I27" i="14" s="1"/>
  <c r="I28" i="14" s="1"/>
  <c r="C3" i="9" s="1"/>
  <c r="C10" i="9" s="1"/>
  <c r="H12" i="14"/>
  <c r="H15" i="14"/>
  <c r="H18" i="14"/>
  <c r="H24" i="14"/>
  <c r="H5" i="14"/>
  <c r="H8" i="14"/>
  <c r="H11" i="14"/>
  <c r="H3" i="14" s="1"/>
  <c r="H14" i="14"/>
  <c r="I31" i="13"/>
  <c r="I40" i="13" s="1"/>
  <c r="I41" i="13" s="1"/>
  <c r="C6" i="9" s="1"/>
  <c r="C9" i="9" s="1"/>
  <c r="H31" i="12"/>
  <c r="H3" i="12"/>
  <c r="I35" i="12"/>
  <c r="I25" i="12"/>
  <c r="I3" i="12" s="1"/>
  <c r="H40" i="12" l="1"/>
  <c r="H41" i="12" s="1"/>
  <c r="B6" i="8" s="1"/>
  <c r="H27" i="14"/>
  <c r="H28" i="14" s="1"/>
  <c r="B3" i="9" s="1"/>
  <c r="B8" i="9" s="1"/>
  <c r="H13" i="14"/>
  <c r="C8" i="9"/>
  <c r="B10" i="9"/>
  <c r="B9" i="9"/>
  <c r="H28" i="10"/>
  <c r="B3" i="8" s="1"/>
  <c r="B8" i="8" s="1"/>
  <c r="B9" i="8" l="1"/>
  <c r="B10" i="8"/>
  <c r="I31" i="12"/>
  <c r="I40" i="12" s="1"/>
  <c r="I41" i="12" s="1"/>
  <c r="C6" i="8" s="1"/>
  <c r="C10" i="8" l="1"/>
  <c r="C9" i="8"/>
  <c r="C8" i="8"/>
  <c r="I7" i="17"/>
  <c r="I8" i="17" s="1"/>
</calcChain>
</file>

<file path=xl/sharedStrings.xml><?xml version="1.0" encoding="utf-8"?>
<sst xmlns="http://schemas.openxmlformats.org/spreadsheetml/2006/main" count="565" uniqueCount="160">
  <si>
    <t>Normal</t>
  </si>
  <si>
    <t>Uncertainty of the absolute gain of the calibration antenna</t>
  </si>
  <si>
    <t>Influence of the probe antenna cable</t>
  </si>
  <si>
    <t>Influence of the calibration antenna feed cable</t>
  </si>
  <si>
    <t> Normal</t>
  </si>
  <si>
    <t>Mismatch in the connection of the calibration antenna</t>
  </si>
  <si>
    <t>U-Shaped</t>
  </si>
  <si>
    <t>Insertion loss of transmitter chain</t>
  </si>
  <si>
    <t>Mismatch of transmitter chain</t>
  </si>
  <si>
    <t>Uncertainty of the absolute gain of the probe antenna</t>
  </si>
  <si>
    <t>Probe Array Uniformity</t>
  </si>
  <si>
    <t>Positioning</t>
  </si>
  <si>
    <t>Spherical Mode Truncation</t>
  </si>
  <si>
    <t>Sampling Point Offset</t>
  </si>
  <si>
    <t>Scan Area Truncation</t>
  </si>
  <si>
    <t>DUT support Scattering</t>
  </si>
  <si>
    <t>Room Scattering</t>
  </si>
  <si>
    <t>Multiple Reflections</t>
  </si>
  <si>
    <t>Probe Pattern Knowledge</t>
  </si>
  <si>
    <t>Probe Polarization Amplitude and Phase</t>
  </si>
  <si>
    <t>Channel Balance Amplitude and Phase</t>
  </si>
  <si>
    <t>Amplitude and Phase Shift in rotary joints</t>
  </si>
  <si>
    <t>Amplitude Non-Linearity</t>
  </si>
  <si>
    <t>Leakage and Crosstalk</t>
  </si>
  <si>
    <t>Amplitude and Phase Noise</t>
  </si>
  <si>
    <t>Amplitude and Phase Drift</t>
  </si>
  <si>
    <t>Measurement Distance</t>
  </si>
  <si>
    <t>Probe H/V pointing</t>
  </si>
  <si>
    <t>Probe Vertical Position</t>
  </si>
  <si>
    <t>Horizontal Pointing</t>
  </si>
  <si>
    <t>Axes Orthogonality</t>
  </si>
  <si>
    <t>Axes Intersection</t>
  </si>
  <si>
    <t>UID</t>
  </si>
  <si>
    <t>Ci*</t>
  </si>
  <si>
    <t>Insertion loss of receiver chain</t>
  </si>
  <si>
    <t>Mismatch of receiver chain</t>
  </si>
  <si>
    <t>Measurement Receiver</t>
  </si>
  <si>
    <t>Vector Signal Generator</t>
  </si>
  <si>
    <t>Measurement repeatability – positioning repeatability</t>
  </si>
  <si>
    <t>Uncertainty of network analyser</t>
  </si>
  <si>
    <t>Short term repeatability</t>
  </si>
  <si>
    <t>Stage 2: Calibration measurement</t>
  </si>
  <si>
    <t>n/a</t>
  </si>
  <si>
    <t xml:space="preserve">Mismatch of receiver chain </t>
  </si>
  <si>
    <t>Expanded uncertainty (1.96σ - confidence interval of 95%)</t>
  </si>
  <si>
    <t>Standard uncertainty σ(dB)</t>
  </si>
  <si>
    <t xml:space="preserve">Distribution </t>
  </si>
  <si>
    <t>f≦3GHz</t>
  </si>
  <si>
    <t>3GHz≦f&lt;4.2GHz</t>
  </si>
  <si>
    <t>Measurement equipment</t>
  </si>
  <si>
    <t>normal</t>
  </si>
  <si>
    <t>Signal generator</t>
  </si>
  <si>
    <t>Network analyzer</t>
  </si>
  <si>
    <t>Values based on R4-164720: WF on Uncertainty distribution and values for common equipments used in EIRP/EIS test</t>
  </si>
  <si>
    <t>Reference antenna</t>
  </si>
  <si>
    <t>Rectangular</t>
  </si>
  <si>
    <t xml:space="preserve">NOTE: [] still apply for the Measurement equipment as agreed in R4-164720, until further agreements. </t>
  </si>
  <si>
    <t>rectangular</t>
  </si>
  <si>
    <t>Indoor Anechoic Chamber</t>
  </si>
  <si>
    <t>Compact Antenna Test Range</t>
  </si>
  <si>
    <t>One Dimensional Compact Range Chamber</t>
  </si>
  <si>
    <t>Near Field Test Range</t>
  </si>
  <si>
    <t>Uncertainty source</t>
  </si>
  <si>
    <t>Uncertainty value</t>
  </si>
  <si>
    <t>Distribution of the probability</t>
  </si>
  <si>
    <t>Divisor based on distribution shape</t>
  </si>
  <si>
    <t>Standard uncertainty (σ) [dB]</t>
  </si>
  <si>
    <t>Stage 1: DUT measurement</t>
  </si>
  <si>
    <t>Positioning misalignment between the AAS BS and the reference antenna</t>
  </si>
  <si>
    <t>Pointing misalignment between the AAS BS and the receiving antenna</t>
  </si>
  <si>
    <t>Quality of quiet zone</t>
  </si>
  <si>
    <t>Polarization mismatch between the AAS BS and the receiving antenna</t>
  </si>
  <si>
    <t>Mutual coupling between the AAS BS and the receiving antenna</t>
  </si>
  <si>
    <t>Phase curvature</t>
  </si>
  <si>
    <t>Uncertainty of the measurement equipment</t>
  </si>
  <si>
    <t>[FFS]</t>
  </si>
  <si>
    <t>Impedance mismatch in the receiving chain</t>
  </si>
  <si>
    <t>Random uncertainty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</si>
  <si>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</si>
  <si>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</si>
  <si>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</si>
  <si>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</si>
  <si>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</si>
  <si>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</si>
  <si>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</si>
  <si>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</si>
  <si>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</si>
  <si>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</si>
  <si>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</si>
  <si>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– confidence interval of 95%) [dB]</t>
  </si>
  <si>
    <t>f ≦ 3GHz</t>
  </si>
  <si>
    <t>3GHz ≦ f &lt; 4.2GHz</t>
  </si>
  <si>
    <t>f ≦ 3GHz</t>
  </si>
  <si>
    <t>Uncertainty of the absolute gain of the reference antenna </t>
  </si>
  <si>
    <t>U-shaped</t>
  </si>
  <si>
    <t>Gaussian</t>
  </si>
  <si>
    <t>n/a </t>
  </si>
  <si>
    <t>RSS calibration</t>
  </si>
  <si>
    <t>RSS measurement</t>
  </si>
  <si>
    <t xml:space="preserve">Mismatch of transmitter chain </t>
  </si>
  <si>
    <t>RSS total</t>
  </si>
  <si>
    <t>TT: max</t>
  </si>
  <si>
    <t>TT: aver</t>
  </si>
  <si>
    <t>TT: min</t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</si>
  <si>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</si>
  <si>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</si>
  <si>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</si>
  <si>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Uncertainty of the RF signal generator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</si>
  <si>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</si>
  <si>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</si>
  <si>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</si>
  <si>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</si>
  <si>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</si>
  <si>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</si>
  <si>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reference antenna</t>
  </si>
  <si>
    <t>Uncertainty of the absolute gain of the transmitting antenna</t>
  </si>
  <si>
    <t>Check []</t>
  </si>
  <si>
    <t>RF leakage &amp; dynamic range, test range antenna cable connector terminated</t>
  </si>
  <si>
    <t>Misalignment  DUT &amp; pointing error</t>
  </si>
  <si>
    <t>Exp. normal</t>
  </si>
  <si>
    <t>Standing wave between DUT and test range antenna</t>
  </si>
  <si>
    <t>QZ ripple with DUT</t>
  </si>
  <si>
    <t xml:space="preserve">Gaussian </t>
  </si>
  <si>
    <t>Signal Analyzer uncertainty</t>
  </si>
  <si>
    <t>Miscellaneous Uncertainty</t>
  </si>
  <si>
    <t>Vector Network Analyzer (VNA), gain measurement with SGH in loop from VNA port1 to port2</t>
  </si>
  <si>
    <t>VNA, gain measurement cable (VNA to SGH)</t>
  </si>
  <si>
    <t>RF leakage, SGH connector  terminated</t>
  </si>
  <si>
    <t>RF leakage, test range antenna cable connector terminated.</t>
  </si>
  <si>
    <t>Flexing cables &amp; connector repeatability</t>
  </si>
  <si>
    <t>Rotary joints</t>
  </si>
  <si>
    <t>Misalignment  positioning system</t>
  </si>
  <si>
    <t>Exp. normal </t>
  </si>
  <si>
    <t>Misalignment  SGH and pointing error</t>
  </si>
  <si>
    <t>Polarization mismatch between SGH and test range antenna</t>
  </si>
  <si>
    <t>SGH Calibration uncertainty</t>
  </si>
  <si>
    <t>QZ ripple with SGH</t>
  </si>
  <si>
    <t>Standing wave between SGH and test range antenna</t>
  </si>
  <si>
    <t>Uncertainty of return loss (S11) measurement of SGH and test receiver (VNA) ports</t>
  </si>
  <si>
    <t>RF leakage &amp; dynamic range, test range antenna cable connector terminated.</t>
  </si>
  <si>
    <t>Signal Generator (SG) uncertainty</t>
  </si>
  <si>
    <t>Miscellaneous uncertainty</t>
  </si>
  <si>
    <t>Switching uncertainty</t>
  </si>
  <si>
    <t>3GPP TSG-RAN WG4 Meeting #80</t>
  </si>
  <si>
    <t xml:space="preserve">Gothenburg, Sweden, 22 - 26 August, 2016 </t>
  </si>
  <si>
    <t xml:space="preserve">Source: </t>
  </si>
  <si>
    <t xml:space="preserve">Title: </t>
  </si>
  <si>
    <t>Agenda Item:</t>
  </si>
  <si>
    <t>6.1.1</t>
  </si>
  <si>
    <t>Document for:</t>
  </si>
  <si>
    <t>Huawei, []</t>
  </si>
  <si>
    <t>Discussion</t>
  </si>
  <si>
    <t>Measurement uncertainties and test tolerance derivation for AAS BS OTA tests</t>
  </si>
  <si>
    <t xml:space="preserve">Reference: </t>
  </si>
  <si>
    <t xml:space="preserve">R4-16xxxx: </t>
  </si>
  <si>
    <t xml:space="preserve">R4-164720, WF on Uncertainty distribution and values for common equipments used in EIRP/EIS test, Sumitomo Electric, NEC, Ericsson, Nokia, Huawei
</t>
  </si>
  <si>
    <t>TR 37.842, v1.12.0</t>
  </si>
  <si>
    <t>R4-166557</t>
  </si>
  <si>
    <t xml:space="preserve">R4-166559, TP to TR 37.842: EIRP measurement uncertainty values for Near Field test range, Huawei, </t>
  </si>
  <si>
    <t>R4-166560, TP to TR 37.842: EIS measurement uncertainty values for Near Field test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</si>
</sst>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1" applyFont="1"/>
    <xf numFmtId="0" fontId="7" fillId="0" borderId="0" xfId="1" applyFont="1"/>
    <xf numFmtId="0" fontId="9" fillId="0" borderId="0" xfId="1" applyFont="1"/>
    <xf numFmtId="0" fontId="3" fillId="0" borderId="0" xfId="1" applyFont="1"/>
    <xf numFmtId="0" fontId="8" fillId="0" borderId="0" xfId="1" applyFont="1"/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left"/>
    </xf>
    <xf numFmtId="0" fontId="3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0" xfId="1" applyFont="1"/>
    <xf numFmtId="0" fontId="2" fillId="0" borderId="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/>
    </xf>
    <xf numFmtId="0" fontId="7" fillId="0" borderId="0" xfId="1" applyFont="1" applyAlignment="1">
      <alignment horizontal="center"/>
    </xf>
    <xf numFmtId="2" fontId="7" fillId="0" borderId="1" xfId="1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3" fillId="0" borderId="0" xfId="1" applyFont="1" applyAlignment="1"/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70" zoomScaleNormal="70" workbookViewId="0"/>
  </sheetViews>
  <sheetFormatPr defaultRowHeight="13.2" x14ac:dyDescent="0.25"/>
  <cols>
    <col min="1" max="1" width="44.6640625" style="10" bestFit="1" customWidth="1"/>
    <col min="2" max="2" width="66.6640625" style="10" bestFit="1" customWidth="1"/>
    <col min="3" max="16384" width="8.88671875" style="10"/>
  </cols>
  <sheetData>
    <row r="1" spans="1:2" x14ac:dyDescent="0.25">
      <c r="A1" s="37" t="s">
        <v>143</v>
      </c>
      <c r="B1" s="37" t="s">
        <v>157</v>
      </c>
    </row>
    <row r="2" spans="1:2" x14ac:dyDescent="0.25">
      <c r="A2" s="37" t="s">
        <v>144</v>
      </c>
      <c r="B2" s="38"/>
    </row>
    <row r="3" spans="1:2" x14ac:dyDescent="0.25">
      <c r="A3" s="39"/>
      <c r="B3" s="38"/>
    </row>
    <row r="4" spans="1:2" x14ac:dyDescent="0.25">
      <c r="A4" s="39" t="s">
        <v>145</v>
      </c>
      <c r="B4" s="40" t="s">
        <v>150</v>
      </c>
    </row>
    <row r="5" spans="1:2" x14ac:dyDescent="0.25">
      <c r="A5" s="39" t="s">
        <v>146</v>
      </c>
      <c r="B5" s="40" t="s">
        <v>152</v>
      </c>
    </row>
    <row r="6" spans="1:2" x14ac:dyDescent="0.25">
      <c r="A6" s="39" t="s">
        <v>147</v>
      </c>
      <c r="B6" s="40" t="s">
        <v>148</v>
      </c>
    </row>
    <row r="7" spans="1:2" x14ac:dyDescent="0.25">
      <c r="A7" s="39" t="s">
        <v>149</v>
      </c>
      <c r="B7" s="40" t="s">
        <v>151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70" zoomScaleNormal="70" workbookViewId="0">
      <selection activeCell="A32" sqref="A32"/>
    </sheetView>
  </sheetViews>
  <sheetFormatPr defaultRowHeight="10.199999999999999" x14ac:dyDescent="0.2"/>
  <cols>
    <col min="1" max="1" width="4.21875" style="11" bestFit="1" customWidth="1"/>
    <col min="2" max="2" width="59.33203125" style="11" bestFit="1" customWidth="1"/>
    <col min="3" max="3" width="15.33203125" style="11" bestFit="1" customWidth="1"/>
    <col min="4" max="4" width="16.109375" style="11" bestFit="1" customWidth="1"/>
    <col min="5" max="5" width="25.6640625" style="11" bestFit="1" customWidth="1"/>
    <col min="6" max="6" width="30.77734375" style="11" bestFit="1" customWidth="1"/>
    <col min="7" max="7" width="3.77734375" style="11" bestFit="1" customWidth="1"/>
    <col min="8" max="9" width="24.88671875" style="11" bestFit="1" customWidth="1"/>
    <col min="10" max="10" width="39.109375" style="11" bestFit="1" customWidth="1"/>
    <col min="11" max="16384" width="8.88671875" style="11"/>
  </cols>
  <sheetData>
    <row r="1" spans="1:10" x14ac:dyDescent="0.2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4" t="s">
        <v>33</v>
      </c>
      <c r="H1" s="1" t="s">
        <v>66</v>
      </c>
      <c r="I1" s="1" t="s">
        <v>66</v>
      </c>
    </row>
    <row r="2" spans="1:10" x14ac:dyDescent="0.2">
      <c r="A2" s="43"/>
      <c r="B2" s="43"/>
      <c r="C2" s="1" t="s">
        <v>90</v>
      </c>
      <c r="D2" s="1" t="s">
        <v>91</v>
      </c>
      <c r="E2" s="43"/>
      <c r="F2" s="43"/>
      <c r="G2" s="44"/>
      <c r="H2" s="1" t="s">
        <v>92</v>
      </c>
      <c r="I2" s="1" t="s">
        <v>91</v>
      </c>
    </row>
    <row r="3" spans="1:10" ht="10.8" customHeight="1" x14ac:dyDescent="0.2">
      <c r="A3" s="43" t="s">
        <v>67</v>
      </c>
      <c r="B3" s="43"/>
      <c r="C3" s="43"/>
      <c r="D3" s="43"/>
      <c r="E3" s="43"/>
      <c r="F3" s="43"/>
      <c r="G3" s="43"/>
      <c r="H3" s="24">
        <f>SQRT(SUMSQ(H4:H12))</f>
        <v>0.28384267943117131</v>
      </c>
      <c r="I3" s="24">
        <f>SQRT(SUMSQ(I4:I12))</f>
        <v>0.51837888331476878</v>
      </c>
      <c r="J3" s="14" t="s">
        <v>97</v>
      </c>
    </row>
    <row r="4" spans="1:10" x14ac:dyDescent="0.2">
      <c r="A4" s="4">
        <v>1</v>
      </c>
      <c r="B4" s="8" t="s">
        <v>68</v>
      </c>
      <c r="C4" s="3">
        <v>0.03</v>
      </c>
      <c r="D4" s="3">
        <v>0.03</v>
      </c>
      <c r="E4" s="4" t="s">
        <v>55</v>
      </c>
      <c r="F4" s="32">
        <f>SQRT(3)</f>
        <v>1.7320508075688772</v>
      </c>
      <c r="G4" s="4">
        <v>1</v>
      </c>
      <c r="H4" s="20">
        <f>C4/F4*G4</f>
        <v>1.7320508075688773E-2</v>
      </c>
      <c r="I4" s="20">
        <f t="shared" ref="I4:I9" si="0">D4/F4*G4</f>
        <v>1.7320508075688773E-2</v>
      </c>
    </row>
    <row r="5" spans="1:10" x14ac:dyDescent="0.2">
      <c r="A5" s="4">
        <v>2</v>
      </c>
      <c r="B5" s="8" t="s">
        <v>69</v>
      </c>
      <c r="C5" s="3">
        <v>0.3</v>
      </c>
      <c r="D5" s="3">
        <v>0.3</v>
      </c>
      <c r="E5" s="4" t="s">
        <v>55</v>
      </c>
      <c r="F5" s="32">
        <f>SQRT(3)</f>
        <v>1.7320508075688772</v>
      </c>
      <c r="G5" s="4">
        <v>1</v>
      </c>
      <c r="H5" s="20">
        <f t="shared" ref="H5:H12" si="1">C5/F5*G5</f>
        <v>0.17320508075688773</v>
      </c>
      <c r="I5" s="20">
        <f t="shared" si="0"/>
        <v>0.17320508075688773</v>
      </c>
    </row>
    <row r="6" spans="1:10" x14ac:dyDescent="0.2">
      <c r="A6" s="4">
        <v>3</v>
      </c>
      <c r="B6" s="8" t="s">
        <v>70</v>
      </c>
      <c r="C6" s="26">
        <v>0.1</v>
      </c>
      <c r="D6" s="26">
        <v>0.1</v>
      </c>
      <c r="E6" s="4" t="s">
        <v>95</v>
      </c>
      <c r="F6" s="32">
        <v>1</v>
      </c>
      <c r="G6" s="4">
        <v>1</v>
      </c>
      <c r="H6" s="21">
        <f>C6/F6*G6</f>
        <v>0.1</v>
      </c>
      <c r="I6" s="21">
        <f t="shared" si="0"/>
        <v>0.1</v>
      </c>
    </row>
    <row r="7" spans="1:10" x14ac:dyDescent="0.2">
      <c r="A7" s="4">
        <v>4</v>
      </c>
      <c r="B7" s="8" t="s">
        <v>71</v>
      </c>
      <c r="C7" s="3">
        <v>0.01</v>
      </c>
      <c r="D7" s="3">
        <v>0.01</v>
      </c>
      <c r="E7" s="4" t="s">
        <v>55</v>
      </c>
      <c r="F7" s="32">
        <f>SQRT(3)</f>
        <v>1.7320508075688772</v>
      </c>
      <c r="G7" s="4">
        <v>1</v>
      </c>
      <c r="H7" s="20">
        <f t="shared" si="1"/>
        <v>5.773502691896258E-3</v>
      </c>
      <c r="I7" s="20">
        <f t="shared" si="0"/>
        <v>5.773502691896258E-3</v>
      </c>
    </row>
    <row r="8" spans="1:10" x14ac:dyDescent="0.2">
      <c r="A8" s="4">
        <v>5</v>
      </c>
      <c r="B8" s="8" t="s">
        <v>72</v>
      </c>
      <c r="C8" s="3">
        <v>0</v>
      </c>
      <c r="D8" s="3">
        <v>0</v>
      </c>
      <c r="E8" s="4" t="s">
        <v>55</v>
      </c>
      <c r="F8" s="32">
        <f>SQRT(3)</f>
        <v>1.7320508075688772</v>
      </c>
      <c r="G8" s="4">
        <v>1</v>
      </c>
      <c r="H8" s="20">
        <f t="shared" si="1"/>
        <v>0</v>
      </c>
      <c r="I8" s="20">
        <f t="shared" si="0"/>
        <v>0</v>
      </c>
    </row>
    <row r="9" spans="1:10" x14ac:dyDescent="0.2">
      <c r="A9" s="4">
        <v>6</v>
      </c>
      <c r="B9" s="8" t="s">
        <v>73</v>
      </c>
      <c r="C9" s="26">
        <v>0.05</v>
      </c>
      <c r="D9" s="26">
        <v>0.05</v>
      </c>
      <c r="E9" s="4" t="s">
        <v>95</v>
      </c>
      <c r="F9" s="32">
        <v>1</v>
      </c>
      <c r="G9" s="4">
        <v>1</v>
      </c>
      <c r="H9" s="21">
        <f t="shared" si="1"/>
        <v>0.05</v>
      </c>
      <c r="I9" s="21">
        <f t="shared" si="0"/>
        <v>0.05</v>
      </c>
    </row>
    <row r="10" spans="1:10" x14ac:dyDescent="0.2">
      <c r="A10" s="4">
        <v>7</v>
      </c>
      <c r="B10" s="8" t="s">
        <v>74</v>
      </c>
      <c r="C10" s="4" t="s">
        <v>42</v>
      </c>
      <c r="D10" s="4" t="s">
        <v>42</v>
      </c>
      <c r="E10" s="4" t="s">
        <v>95</v>
      </c>
      <c r="F10" s="32">
        <v>1</v>
      </c>
      <c r="G10" s="4">
        <v>1</v>
      </c>
      <c r="H10" s="20">
        <f>'Equipement uncert.'!B4</f>
        <v>0.12</v>
      </c>
      <c r="I10" s="20">
        <f>'Equipement uncert.'!C4</f>
        <v>0.41</v>
      </c>
      <c r="J10" s="11" t="str">
        <f>B10</f>
        <v>Uncertainty of the measurement equipment</v>
      </c>
    </row>
    <row r="11" spans="1:10" x14ac:dyDescent="0.2">
      <c r="A11" s="4">
        <v>8</v>
      </c>
      <c r="B11" s="8" t="s">
        <v>76</v>
      </c>
      <c r="C11" s="3">
        <v>0.2</v>
      </c>
      <c r="D11" s="3">
        <v>0.33</v>
      </c>
      <c r="E11" s="4" t="s">
        <v>94</v>
      </c>
      <c r="F11" s="32">
        <f>SQRT(2)</f>
        <v>1.4142135623730951</v>
      </c>
      <c r="G11" s="4">
        <v>1</v>
      </c>
      <c r="H11" s="20">
        <f t="shared" si="1"/>
        <v>0.1414213562373095</v>
      </c>
      <c r="I11" s="20">
        <f>D11/F11*G11</f>
        <v>0.23334523779156069</v>
      </c>
    </row>
    <row r="12" spans="1:10" x14ac:dyDescent="0.2">
      <c r="A12" s="4">
        <v>9</v>
      </c>
      <c r="B12" s="8" t="s">
        <v>77</v>
      </c>
      <c r="C12" s="3">
        <v>0.1</v>
      </c>
      <c r="D12" s="3">
        <v>0.1</v>
      </c>
      <c r="E12" s="4" t="s">
        <v>55</v>
      </c>
      <c r="F12" s="32">
        <f>SQRT(3)</f>
        <v>1.7320508075688772</v>
      </c>
      <c r="G12" s="4">
        <v>1</v>
      </c>
      <c r="H12" s="20">
        <f t="shared" si="1"/>
        <v>5.7735026918962581E-2</v>
      </c>
      <c r="I12" s="20">
        <f>D12/F12*G12</f>
        <v>5.7735026918962581E-2</v>
      </c>
    </row>
    <row r="13" spans="1:10" ht="10.8" customHeight="1" x14ac:dyDescent="0.2">
      <c r="A13" s="43" t="s">
        <v>41</v>
      </c>
      <c r="B13" s="43"/>
      <c r="C13" s="43"/>
      <c r="D13" s="43"/>
      <c r="E13" s="43"/>
      <c r="F13" s="43"/>
      <c r="G13" s="43"/>
      <c r="H13" s="24">
        <f>SQRT(SUMSQ(H14:H26))</f>
        <v>0.34832934606968347</v>
      </c>
      <c r="I13" s="24">
        <f>SQRT(SUMSQ(I14:I26))</f>
        <v>0.35047586697707639</v>
      </c>
      <c r="J13" s="14" t="s">
        <v>98</v>
      </c>
    </row>
    <row r="14" spans="1:10" x14ac:dyDescent="0.2">
      <c r="A14" s="4">
        <v>10</v>
      </c>
      <c r="B14" s="8" t="s">
        <v>78</v>
      </c>
      <c r="C14" s="3">
        <v>0.05</v>
      </c>
      <c r="D14" s="3">
        <v>0.05</v>
      </c>
      <c r="E14" s="4" t="s">
        <v>94</v>
      </c>
      <c r="F14" s="32">
        <f>SQRT(2)</f>
        <v>1.4142135623730951</v>
      </c>
      <c r="G14" s="3">
        <v>1</v>
      </c>
      <c r="H14" s="20">
        <f t="shared" ref="H14:H26" si="2">C14/F14*G14</f>
        <v>3.5355339059327376E-2</v>
      </c>
      <c r="I14" s="20">
        <f t="shared" ref="I14:I20" si="3">D14/F14*G14</f>
        <v>3.5355339059327376E-2</v>
      </c>
    </row>
    <row r="15" spans="1:10" ht="20.399999999999999" x14ac:dyDescent="0.2">
      <c r="A15" s="4">
        <v>11</v>
      </c>
      <c r="B15" s="8" t="s">
        <v>79</v>
      </c>
      <c r="C15" s="3">
        <v>0.01</v>
      </c>
      <c r="D15" s="3">
        <v>0.01</v>
      </c>
      <c r="E15" s="4" t="s">
        <v>55</v>
      </c>
      <c r="F15" s="32">
        <f>SQRT(3)</f>
        <v>1.7320508075688772</v>
      </c>
      <c r="G15" s="3">
        <v>1</v>
      </c>
      <c r="H15" s="20">
        <f t="shared" si="2"/>
        <v>5.773502691896258E-3</v>
      </c>
      <c r="I15" s="20">
        <f t="shared" si="3"/>
        <v>5.773502691896258E-3</v>
      </c>
    </row>
    <row r="16" spans="1:10" x14ac:dyDescent="0.2">
      <c r="A16" s="4">
        <v>12</v>
      </c>
      <c r="B16" s="8" t="s">
        <v>80</v>
      </c>
      <c r="C16" s="3">
        <v>0.05</v>
      </c>
      <c r="D16" s="3">
        <v>0.05</v>
      </c>
      <c r="E16" s="4" t="s">
        <v>94</v>
      </c>
      <c r="F16" s="32">
        <f>SQRT(2)</f>
        <v>1.4142135623730951</v>
      </c>
      <c r="G16" s="3">
        <v>1</v>
      </c>
      <c r="H16" s="20">
        <f t="shared" si="2"/>
        <v>3.5355339059327376E-2</v>
      </c>
      <c r="I16" s="20">
        <f t="shared" si="3"/>
        <v>3.5355339059327376E-2</v>
      </c>
    </row>
    <row r="17" spans="1:10" x14ac:dyDescent="0.2">
      <c r="A17" s="4">
        <v>13</v>
      </c>
      <c r="B17" s="8" t="s">
        <v>70</v>
      </c>
      <c r="C17" s="26">
        <v>0.1</v>
      </c>
      <c r="D17" s="26">
        <v>0.1</v>
      </c>
      <c r="E17" s="4" t="s">
        <v>95</v>
      </c>
      <c r="F17" s="32">
        <v>1</v>
      </c>
      <c r="G17" s="3">
        <v>1</v>
      </c>
      <c r="H17" s="21">
        <f t="shared" si="2"/>
        <v>0.1</v>
      </c>
      <c r="I17" s="20">
        <f t="shared" si="3"/>
        <v>0.1</v>
      </c>
    </row>
    <row r="18" spans="1:10" x14ac:dyDescent="0.2">
      <c r="A18" s="4">
        <v>14</v>
      </c>
      <c r="B18" s="8" t="s">
        <v>81</v>
      </c>
      <c r="C18" s="3">
        <v>0.01</v>
      </c>
      <c r="D18" s="3">
        <v>0.01</v>
      </c>
      <c r="E18" s="4" t="s">
        <v>55</v>
      </c>
      <c r="F18" s="32">
        <f>SQRT(3)</f>
        <v>1.7320508075688772</v>
      </c>
      <c r="G18" s="3">
        <v>1</v>
      </c>
      <c r="H18" s="20">
        <f t="shared" si="2"/>
        <v>5.773502691896258E-3</v>
      </c>
      <c r="I18" s="20">
        <f t="shared" si="3"/>
        <v>5.773502691896258E-3</v>
      </c>
    </row>
    <row r="19" spans="1:10" x14ac:dyDescent="0.2">
      <c r="A19" s="4">
        <v>15</v>
      </c>
      <c r="B19" s="8" t="s">
        <v>82</v>
      </c>
      <c r="C19" s="3">
        <v>0</v>
      </c>
      <c r="D19" s="3">
        <v>0</v>
      </c>
      <c r="E19" s="4" t="s">
        <v>55</v>
      </c>
      <c r="F19" s="32">
        <f>SQRT(3)</f>
        <v>1.7320508075688772</v>
      </c>
      <c r="G19" s="3">
        <v>1</v>
      </c>
      <c r="H19" s="20">
        <f t="shared" si="2"/>
        <v>0</v>
      </c>
      <c r="I19" s="20">
        <f t="shared" si="3"/>
        <v>0</v>
      </c>
    </row>
    <row r="20" spans="1:10" x14ac:dyDescent="0.2">
      <c r="A20" s="4">
        <v>16</v>
      </c>
      <c r="B20" s="8" t="s">
        <v>73</v>
      </c>
      <c r="C20" s="26">
        <v>0.05</v>
      </c>
      <c r="D20" s="26">
        <v>0.05</v>
      </c>
      <c r="E20" s="4" t="s">
        <v>95</v>
      </c>
      <c r="F20" s="32">
        <v>1</v>
      </c>
      <c r="G20" s="3">
        <v>1</v>
      </c>
      <c r="H20" s="21">
        <f t="shared" si="2"/>
        <v>0.05</v>
      </c>
      <c r="I20" s="20">
        <f t="shared" si="3"/>
        <v>0.05</v>
      </c>
    </row>
    <row r="21" spans="1:10" x14ac:dyDescent="0.2">
      <c r="A21" s="4">
        <v>17</v>
      </c>
      <c r="B21" s="8" t="s">
        <v>83</v>
      </c>
      <c r="C21" s="4" t="s">
        <v>42</v>
      </c>
      <c r="D21" s="4" t="s">
        <v>42</v>
      </c>
      <c r="E21" s="4" t="s">
        <v>95</v>
      </c>
      <c r="F21" s="32">
        <v>1</v>
      </c>
      <c r="G21" s="3">
        <v>1</v>
      </c>
      <c r="H21" s="20">
        <f>'Equipement uncert.'!B6</f>
        <v>0.13</v>
      </c>
      <c r="I21" s="20">
        <f>'Equipement uncert.'!C6</f>
        <v>0.2</v>
      </c>
      <c r="J21" s="11" t="str">
        <f>B21</f>
        <v>Uncertainty of the network analyzer</v>
      </c>
    </row>
    <row r="22" spans="1:10" x14ac:dyDescent="0.2">
      <c r="A22" s="4">
        <v>18</v>
      </c>
      <c r="B22" s="8" t="s">
        <v>84</v>
      </c>
      <c r="C22" s="3">
        <v>0.05</v>
      </c>
      <c r="D22" s="3">
        <v>0.05</v>
      </c>
      <c r="E22" s="4" t="s">
        <v>95</v>
      </c>
      <c r="F22" s="32">
        <f>SQRT(3)</f>
        <v>1.7320508075688772</v>
      </c>
      <c r="G22" s="3">
        <v>1</v>
      </c>
      <c r="H22" s="20">
        <f t="shared" si="2"/>
        <v>2.8867513459481291E-2</v>
      </c>
      <c r="I22" s="20">
        <f>D22/F22*G22</f>
        <v>2.8867513459481291E-2</v>
      </c>
    </row>
    <row r="23" spans="1:10" x14ac:dyDescent="0.2">
      <c r="A23" s="4">
        <v>19</v>
      </c>
      <c r="B23" s="8" t="s">
        <v>85</v>
      </c>
      <c r="C23" s="26">
        <v>0.06</v>
      </c>
      <c r="D23" s="26">
        <v>0.06</v>
      </c>
      <c r="E23" s="4" t="s">
        <v>95</v>
      </c>
      <c r="F23" s="32">
        <v>1</v>
      </c>
      <c r="G23" s="3">
        <v>1</v>
      </c>
      <c r="H23" s="21">
        <f t="shared" si="2"/>
        <v>0.06</v>
      </c>
      <c r="I23" s="21">
        <f>D23/F23*G23</f>
        <v>0.06</v>
      </c>
    </row>
    <row r="24" spans="1:10" x14ac:dyDescent="0.2">
      <c r="A24" s="4">
        <v>20</v>
      </c>
      <c r="B24" s="8" t="s">
        <v>86</v>
      </c>
      <c r="C24" s="3">
        <v>0.05</v>
      </c>
      <c r="D24" s="3">
        <v>0.05</v>
      </c>
      <c r="E24" s="4" t="s">
        <v>55</v>
      </c>
      <c r="F24" s="32">
        <f>SQRT(3)</f>
        <v>1.7320508075688772</v>
      </c>
      <c r="G24" s="3">
        <v>1</v>
      </c>
      <c r="H24" s="20">
        <f t="shared" si="2"/>
        <v>2.8867513459481291E-2</v>
      </c>
      <c r="I24" s="20">
        <f>D24/F24*G24</f>
        <v>2.8867513459481291E-2</v>
      </c>
    </row>
    <row r="25" spans="1:10" x14ac:dyDescent="0.2">
      <c r="A25" s="4">
        <v>21</v>
      </c>
      <c r="B25" s="8" t="s">
        <v>93</v>
      </c>
      <c r="C25" s="3" t="s">
        <v>75</v>
      </c>
      <c r="D25" s="3" t="s">
        <v>75</v>
      </c>
      <c r="E25" s="4" t="s">
        <v>55</v>
      </c>
      <c r="F25" s="32">
        <f>SQRT(3)</f>
        <v>1.7320508075688772</v>
      </c>
      <c r="G25" s="3">
        <v>1</v>
      </c>
      <c r="H25" s="20">
        <f>'Equipement uncert.'!B7</f>
        <v>0.28999999999999998</v>
      </c>
      <c r="I25" s="20">
        <f>'Equipement uncert.'!C7</f>
        <v>0.25</v>
      </c>
      <c r="J25" s="11" t="str">
        <f>B25</f>
        <v>Uncertainty of the absolute gain of the reference antenna </v>
      </c>
    </row>
    <row r="26" spans="1:10" x14ac:dyDescent="0.2">
      <c r="A26" s="4">
        <v>22</v>
      </c>
      <c r="B26" s="8" t="s">
        <v>87</v>
      </c>
      <c r="C26" s="3">
        <v>0</v>
      </c>
      <c r="D26" s="3">
        <v>0</v>
      </c>
      <c r="E26" s="4" t="s">
        <v>55</v>
      </c>
      <c r="F26" s="32">
        <f>SQRT(3)</f>
        <v>1.7320508075688772</v>
      </c>
      <c r="G26" s="3">
        <v>1</v>
      </c>
      <c r="H26" s="20">
        <f t="shared" si="2"/>
        <v>0</v>
      </c>
      <c r="I26" s="20">
        <f>D26/F26*G26</f>
        <v>0</v>
      </c>
    </row>
    <row r="27" spans="1:10" x14ac:dyDescent="0.2">
      <c r="A27" s="42" t="s">
        <v>88</v>
      </c>
      <c r="B27" s="42"/>
      <c r="C27" s="42"/>
      <c r="D27" s="42"/>
      <c r="E27" s="42"/>
      <c r="F27" s="42"/>
      <c r="G27" s="42"/>
      <c r="H27" s="20">
        <f>SQRT(SUMSQ(H3,H13))</f>
        <v>0.44933283877321939</v>
      </c>
      <c r="I27" s="20">
        <f>SQRT(SUMSQ(I3,I13))</f>
        <v>0.62573956243792039</v>
      </c>
      <c r="J27" s="14" t="s">
        <v>100</v>
      </c>
    </row>
    <row r="28" spans="1:10" x14ac:dyDescent="0.2">
      <c r="A28" s="42" t="s">
        <v>89</v>
      </c>
      <c r="B28" s="42"/>
      <c r="C28" s="42"/>
      <c r="D28" s="42"/>
      <c r="E28" s="42"/>
      <c r="F28" s="42"/>
      <c r="G28" s="42"/>
      <c r="H28" s="25">
        <f>H27*1.96</f>
        <v>0.88069236399550999</v>
      </c>
      <c r="I28" s="25">
        <f>I27*1.96</f>
        <v>1.2264495423783239</v>
      </c>
    </row>
    <row r="29" spans="1:10" x14ac:dyDescent="0.2">
      <c r="A29" s="6"/>
      <c r="B29" s="19"/>
      <c r="C29" s="19"/>
      <c r="D29" s="19"/>
      <c r="E29" s="19"/>
      <c r="F29" s="19"/>
      <c r="G29" s="19"/>
      <c r="H29" s="19"/>
      <c r="I29" s="19"/>
    </row>
    <row r="30" spans="1:10" x14ac:dyDescent="0.2">
      <c r="A30" s="11" t="s">
        <v>153</v>
      </c>
    </row>
    <row r="31" spans="1:10" x14ac:dyDescent="0.2">
      <c r="A31" s="12" t="s">
        <v>156</v>
      </c>
      <c r="B31" s="12"/>
    </row>
    <row r="32" spans="1:10" x14ac:dyDescent="0.2">
      <c r="A32" s="12" t="s">
        <v>154</v>
      </c>
    </row>
  </sheetData>
  <mergeCells count="9">
    <mergeCell ref="A27:G27"/>
    <mergeCell ref="A28:G28"/>
    <mergeCell ref="A13:G13"/>
    <mergeCell ref="A3:G3"/>
    <mergeCell ref="A1:A2"/>
    <mergeCell ref="B1:B2"/>
    <mergeCell ref="E1:E2"/>
    <mergeCell ref="F1:F2"/>
    <mergeCell ref="G1:G2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70" zoomScaleNormal="70" workbookViewId="0">
      <selection activeCell="A29" sqref="A29"/>
    </sheetView>
  </sheetViews>
  <sheetFormatPr defaultColWidth="22.109375" defaultRowHeight="13.2" x14ac:dyDescent="0.25"/>
  <cols>
    <col min="1" max="1" width="4.21875" style="5" customWidth="1"/>
    <col min="2" max="2" width="63.5546875" style="5" bestFit="1" customWidth="1"/>
    <col min="3" max="3" width="15.33203125" style="5" bestFit="1" customWidth="1"/>
    <col min="4" max="4" width="16.109375" style="5" bestFit="1" customWidth="1"/>
    <col min="5" max="5" width="25.6640625" style="5" bestFit="1" customWidth="1"/>
    <col min="6" max="6" width="30.77734375" style="5" bestFit="1" customWidth="1"/>
    <col min="7" max="7" width="3.77734375" style="5" bestFit="1" customWidth="1"/>
    <col min="8" max="9" width="24.88671875" style="5" bestFit="1" customWidth="1"/>
    <col min="10" max="10" width="63.5546875" style="5" bestFit="1" customWidth="1"/>
    <col min="11" max="16384" width="22.109375" style="5"/>
  </cols>
  <sheetData>
    <row r="1" spans="1:10" x14ac:dyDescent="0.25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4" t="s">
        <v>33</v>
      </c>
      <c r="H1" s="1" t="s">
        <v>66</v>
      </c>
      <c r="I1" s="1" t="s">
        <v>66</v>
      </c>
      <c r="J1" s="11"/>
    </row>
    <row r="2" spans="1:10" x14ac:dyDescent="0.25">
      <c r="A2" s="43"/>
      <c r="B2" s="43"/>
      <c r="C2" s="1" t="s">
        <v>90</v>
      </c>
      <c r="D2" s="1" t="s">
        <v>91</v>
      </c>
      <c r="E2" s="43"/>
      <c r="F2" s="43"/>
      <c r="G2" s="44"/>
      <c r="H2" s="1" t="s">
        <v>92</v>
      </c>
      <c r="I2" s="1" t="s">
        <v>91</v>
      </c>
      <c r="J2" s="11"/>
    </row>
    <row r="3" spans="1:10" x14ac:dyDescent="0.25">
      <c r="A3" s="43" t="s">
        <v>67</v>
      </c>
      <c r="B3" s="43"/>
      <c r="C3" s="43"/>
      <c r="D3" s="43"/>
      <c r="E3" s="43"/>
      <c r="F3" s="43"/>
      <c r="G3" s="43"/>
      <c r="H3" s="24" t="e">
        <f>SQRT(SUMSQ(H4:H9))</f>
        <v>#DIV/0!</v>
      </c>
      <c r="I3" s="24" t="e">
        <f>SQRT(SUMSQ(I4:I9))</f>
        <v>#DIV/0!</v>
      </c>
      <c r="J3" s="14" t="s">
        <v>98</v>
      </c>
    </row>
    <row r="4" spans="1:10" x14ac:dyDescent="0.25">
      <c r="A4" s="4">
        <v>4</v>
      </c>
      <c r="B4" s="9" t="s">
        <v>117</v>
      </c>
      <c r="C4" s="4"/>
      <c r="D4" s="4"/>
      <c r="E4" s="4" t="s">
        <v>95</v>
      </c>
      <c r="F4" s="4">
        <v>1</v>
      </c>
      <c r="G4" s="4">
        <v>1</v>
      </c>
      <c r="H4" s="20">
        <f t="shared" ref="H4:H9" si="0">C4/F4*G4</f>
        <v>0</v>
      </c>
      <c r="I4" s="20">
        <f t="shared" ref="I4:I9" si="1">D4/F4*G4</f>
        <v>0</v>
      </c>
      <c r="J4" s="11"/>
    </row>
    <row r="5" spans="1:10" x14ac:dyDescent="0.25">
      <c r="A5" s="4">
        <v>1</v>
      </c>
      <c r="B5" s="9" t="s">
        <v>118</v>
      </c>
      <c r="C5" s="4"/>
      <c r="D5" s="4"/>
      <c r="E5" s="4" t="s">
        <v>119</v>
      </c>
      <c r="F5" s="4">
        <v>2</v>
      </c>
      <c r="G5" s="4">
        <v>1</v>
      </c>
      <c r="H5" s="20">
        <f t="shared" si="0"/>
        <v>0</v>
      </c>
      <c r="I5" s="20">
        <f t="shared" si="1"/>
        <v>0</v>
      </c>
      <c r="J5" s="11"/>
    </row>
    <row r="6" spans="1:10" x14ac:dyDescent="0.25">
      <c r="A6" s="4">
        <v>3</v>
      </c>
      <c r="B6" s="9" t="s">
        <v>120</v>
      </c>
      <c r="C6" s="4"/>
      <c r="D6" s="4"/>
      <c r="E6" s="4" t="s">
        <v>94</v>
      </c>
      <c r="F6" s="20">
        <f>SQRT(2)</f>
        <v>1.4142135623730951</v>
      </c>
      <c r="G6" s="4">
        <v>1</v>
      </c>
      <c r="H6" s="20">
        <f t="shared" si="0"/>
        <v>0</v>
      </c>
      <c r="I6" s="20">
        <f t="shared" si="1"/>
        <v>0</v>
      </c>
      <c r="J6" s="11"/>
    </row>
    <row r="7" spans="1:10" x14ac:dyDescent="0.25">
      <c r="A7" s="4">
        <v>5</v>
      </c>
      <c r="B7" s="9" t="s">
        <v>121</v>
      </c>
      <c r="C7" s="4"/>
      <c r="D7" s="4"/>
      <c r="E7" s="4" t="s">
        <v>122</v>
      </c>
      <c r="F7" s="4">
        <v>1</v>
      </c>
      <c r="G7" s="4">
        <v>1</v>
      </c>
      <c r="H7" s="20">
        <f t="shared" si="0"/>
        <v>0</v>
      </c>
      <c r="I7" s="20">
        <f t="shared" si="1"/>
        <v>0</v>
      </c>
      <c r="J7" s="11"/>
    </row>
    <row r="8" spans="1:10" x14ac:dyDescent="0.25">
      <c r="A8" s="4">
        <v>2</v>
      </c>
      <c r="B8" s="9" t="s">
        <v>123</v>
      </c>
      <c r="C8" s="4"/>
      <c r="D8" s="4"/>
      <c r="E8" s="4" t="s">
        <v>122</v>
      </c>
      <c r="F8" s="4">
        <v>1</v>
      </c>
      <c r="G8" s="4">
        <v>1</v>
      </c>
      <c r="H8" s="20">
        <f t="shared" si="0"/>
        <v>0</v>
      </c>
      <c r="I8" s="20">
        <f t="shared" si="1"/>
        <v>0</v>
      </c>
      <c r="J8" s="11"/>
    </row>
    <row r="9" spans="1:10" x14ac:dyDescent="0.25">
      <c r="A9" s="4">
        <v>19</v>
      </c>
      <c r="B9" s="9" t="s">
        <v>124</v>
      </c>
      <c r="C9" s="4"/>
      <c r="D9" s="4"/>
      <c r="E9" s="4"/>
      <c r="F9" s="4"/>
      <c r="G9" s="4"/>
      <c r="H9" s="20" t="e">
        <f t="shared" si="0"/>
        <v>#DIV/0!</v>
      </c>
      <c r="I9" s="20" t="e">
        <f t="shared" si="1"/>
        <v>#DIV/0!</v>
      </c>
      <c r="J9" s="11"/>
    </row>
    <row r="10" spans="1:10" x14ac:dyDescent="0.25">
      <c r="A10" s="46" t="s">
        <v>41</v>
      </c>
      <c r="B10" s="46"/>
      <c r="C10" s="43"/>
      <c r="D10" s="43"/>
      <c r="E10" s="43"/>
      <c r="F10" s="43"/>
      <c r="G10" s="43"/>
      <c r="H10" s="24">
        <f>SQRT(SUMSQ(H11:H23))</f>
        <v>0</v>
      </c>
      <c r="I10" s="24">
        <f>SQRT(SUMSQ(I11:I23))</f>
        <v>0</v>
      </c>
      <c r="J10" s="14" t="s">
        <v>97</v>
      </c>
    </row>
    <row r="11" spans="1:10" x14ac:dyDescent="0.25">
      <c r="A11" s="3">
        <v>6</v>
      </c>
      <c r="B11" s="7" t="s">
        <v>125</v>
      </c>
      <c r="C11" s="36"/>
      <c r="D11" s="3"/>
      <c r="E11" s="3" t="s">
        <v>55</v>
      </c>
      <c r="F11" s="20">
        <f>SQRT(3)</f>
        <v>1.7320508075688772</v>
      </c>
      <c r="G11" s="3">
        <v>1</v>
      </c>
      <c r="H11" s="20">
        <f t="shared" ref="H11:H16" si="2">C11/F11*G11</f>
        <v>0</v>
      </c>
      <c r="I11" s="20">
        <f t="shared" ref="I11:I16" si="3">D11/F11*G11</f>
        <v>0</v>
      </c>
      <c r="J11" s="11"/>
    </row>
    <row r="12" spans="1:10" x14ac:dyDescent="0.25">
      <c r="A12" s="3">
        <v>10</v>
      </c>
      <c r="B12" s="7" t="s">
        <v>126</v>
      </c>
      <c r="C12" s="36"/>
      <c r="D12" s="3"/>
      <c r="E12" s="3" t="s">
        <v>55</v>
      </c>
      <c r="F12" s="20">
        <f>SQRT(3)</f>
        <v>1.7320508075688772</v>
      </c>
      <c r="G12" s="3">
        <v>1</v>
      </c>
      <c r="H12" s="20">
        <f t="shared" si="2"/>
        <v>0</v>
      </c>
      <c r="I12" s="20">
        <f t="shared" si="3"/>
        <v>0</v>
      </c>
      <c r="J12" s="11"/>
    </row>
    <row r="13" spans="1:10" x14ac:dyDescent="0.25">
      <c r="A13" s="3">
        <v>9</v>
      </c>
      <c r="B13" s="7" t="s">
        <v>127</v>
      </c>
      <c r="C13" s="36"/>
      <c r="D13" s="3"/>
      <c r="E13" s="3" t="s">
        <v>95</v>
      </c>
      <c r="F13" s="32">
        <v>1</v>
      </c>
      <c r="G13" s="3">
        <v>1</v>
      </c>
      <c r="H13" s="20">
        <f t="shared" si="2"/>
        <v>0</v>
      </c>
      <c r="I13" s="20">
        <f t="shared" si="3"/>
        <v>0</v>
      </c>
      <c r="J13" s="11"/>
    </row>
    <row r="14" spans="1:10" x14ac:dyDescent="0.25">
      <c r="A14" s="3">
        <v>9</v>
      </c>
      <c r="B14" s="7" t="s">
        <v>128</v>
      </c>
      <c r="C14" s="36"/>
      <c r="D14" s="3"/>
      <c r="E14" s="3" t="s">
        <v>95</v>
      </c>
      <c r="F14" s="32">
        <v>1</v>
      </c>
      <c r="G14" s="3">
        <v>1</v>
      </c>
      <c r="H14" s="20">
        <f t="shared" si="2"/>
        <v>0</v>
      </c>
      <c r="I14" s="20">
        <f t="shared" si="3"/>
        <v>0</v>
      </c>
      <c r="J14" s="11"/>
    </row>
    <row r="15" spans="1:10" x14ac:dyDescent="0.25">
      <c r="A15" s="3">
        <v>10</v>
      </c>
      <c r="B15" s="7" t="s">
        <v>129</v>
      </c>
      <c r="C15" s="36"/>
      <c r="D15" s="3"/>
      <c r="E15" s="3" t="s">
        <v>94</v>
      </c>
      <c r="F15" s="20">
        <f>SQRT(2)</f>
        <v>1.4142135623730951</v>
      </c>
      <c r="G15" s="3">
        <v>1</v>
      </c>
      <c r="H15" s="20">
        <f t="shared" si="2"/>
        <v>0</v>
      </c>
      <c r="I15" s="20">
        <f t="shared" si="3"/>
        <v>0</v>
      </c>
      <c r="J15" s="11"/>
    </row>
    <row r="16" spans="1:10" x14ac:dyDescent="0.25">
      <c r="A16" s="3">
        <v>14</v>
      </c>
      <c r="B16" s="7" t="s">
        <v>130</v>
      </c>
      <c r="C16" s="36"/>
      <c r="D16" s="3"/>
      <c r="E16" s="3" t="s">
        <v>94</v>
      </c>
      <c r="F16" s="20">
        <f>SQRT(2)</f>
        <v>1.4142135623730951</v>
      </c>
      <c r="G16" s="3">
        <v>1</v>
      </c>
      <c r="H16" s="20">
        <f t="shared" si="2"/>
        <v>0</v>
      </c>
      <c r="I16" s="20">
        <f t="shared" si="3"/>
        <v>0</v>
      </c>
      <c r="J16" s="11"/>
    </row>
    <row r="17" spans="1:10" x14ac:dyDescent="0.25">
      <c r="A17" s="3">
        <v>15</v>
      </c>
      <c r="B17" s="7" t="s">
        <v>131</v>
      </c>
      <c r="C17" s="36"/>
      <c r="D17" s="3"/>
      <c r="E17" s="3" t="s">
        <v>132</v>
      </c>
      <c r="F17" s="32">
        <v>2</v>
      </c>
      <c r="G17" s="3">
        <v>1</v>
      </c>
      <c r="H17" s="20">
        <f t="shared" ref="H17:H24" si="4">C17/F17*G17</f>
        <v>0</v>
      </c>
      <c r="I17" s="20">
        <f t="shared" ref="I17:I24" si="5">D17/F17*G17</f>
        <v>0</v>
      </c>
      <c r="J17" s="11"/>
    </row>
    <row r="18" spans="1:10" x14ac:dyDescent="0.25">
      <c r="A18" s="3">
        <v>16</v>
      </c>
      <c r="B18" s="7" t="s">
        <v>133</v>
      </c>
      <c r="C18" s="36"/>
      <c r="D18" s="3"/>
      <c r="E18" s="3" t="s">
        <v>119</v>
      </c>
      <c r="F18" s="32">
        <v>2</v>
      </c>
      <c r="G18" s="3">
        <v>1</v>
      </c>
      <c r="H18" s="20">
        <f t="shared" si="4"/>
        <v>0</v>
      </c>
      <c r="I18" s="20">
        <f t="shared" si="5"/>
        <v>0</v>
      </c>
      <c r="J18" s="11"/>
    </row>
    <row r="19" spans="1:10" x14ac:dyDescent="0.25">
      <c r="A19" s="4"/>
      <c r="B19" s="7" t="s">
        <v>134</v>
      </c>
      <c r="C19" s="36"/>
      <c r="D19" s="3"/>
      <c r="E19" s="3" t="s">
        <v>119</v>
      </c>
      <c r="F19" s="32">
        <v>2</v>
      </c>
      <c r="G19" s="3">
        <v>1</v>
      </c>
      <c r="H19" s="20">
        <f t="shared" si="4"/>
        <v>0</v>
      </c>
      <c r="I19" s="20">
        <f t="shared" si="5"/>
        <v>0</v>
      </c>
      <c r="J19" s="11"/>
    </row>
    <row r="20" spans="1:10" x14ac:dyDescent="0.25">
      <c r="A20" s="3">
        <v>11</v>
      </c>
      <c r="B20" s="7" t="s">
        <v>135</v>
      </c>
      <c r="C20" s="36"/>
      <c r="D20" s="3"/>
      <c r="E20" s="3" t="s">
        <v>119</v>
      </c>
      <c r="F20" s="32">
        <v>2</v>
      </c>
      <c r="G20" s="3">
        <v>1</v>
      </c>
      <c r="H20" s="20">
        <f t="shared" si="4"/>
        <v>0</v>
      </c>
      <c r="I20" s="20">
        <f t="shared" si="5"/>
        <v>0</v>
      </c>
      <c r="J20" s="11"/>
    </row>
    <row r="21" spans="1:10" x14ac:dyDescent="0.25">
      <c r="A21" s="3">
        <v>13</v>
      </c>
      <c r="B21" s="7" t="s">
        <v>136</v>
      </c>
      <c r="C21" s="36"/>
      <c r="D21" s="3"/>
      <c r="E21" s="35" t="s">
        <v>95</v>
      </c>
      <c r="F21" s="32">
        <v>1</v>
      </c>
      <c r="G21" s="3">
        <v>1</v>
      </c>
      <c r="H21" s="20">
        <f t="shared" si="4"/>
        <v>0</v>
      </c>
      <c r="I21" s="20">
        <f t="shared" si="5"/>
        <v>0</v>
      </c>
      <c r="J21" s="11"/>
    </row>
    <row r="22" spans="1:10" x14ac:dyDescent="0.25">
      <c r="A22" s="4">
        <v>17</v>
      </c>
      <c r="B22" s="8" t="s">
        <v>137</v>
      </c>
      <c r="C22" s="36"/>
      <c r="D22" s="3"/>
      <c r="E22" s="4" t="s">
        <v>94</v>
      </c>
      <c r="F22" s="20">
        <v>1.4142135623730951</v>
      </c>
      <c r="G22" s="4">
        <v>1</v>
      </c>
      <c r="H22" s="20">
        <f t="shared" si="4"/>
        <v>0</v>
      </c>
      <c r="I22" s="20">
        <f t="shared" si="5"/>
        <v>0</v>
      </c>
      <c r="J22" s="11"/>
    </row>
    <row r="23" spans="1:10" x14ac:dyDescent="0.25">
      <c r="A23" s="4">
        <v>18</v>
      </c>
      <c r="B23" s="8" t="s">
        <v>142</v>
      </c>
      <c r="C23" s="36"/>
      <c r="D23" s="3"/>
      <c r="E23" s="4" t="s">
        <v>94</v>
      </c>
      <c r="F23" s="20">
        <f>SQRT(2)</f>
        <v>1.4142135623730951</v>
      </c>
      <c r="G23" s="4">
        <v>1</v>
      </c>
      <c r="H23" s="20">
        <f t="shared" si="4"/>
        <v>0</v>
      </c>
      <c r="I23" s="20">
        <f t="shared" si="5"/>
        <v>0</v>
      </c>
      <c r="J23" s="11"/>
    </row>
    <row r="24" spans="1:10" x14ac:dyDescent="0.25">
      <c r="A24" s="4">
        <v>7</v>
      </c>
      <c r="B24" s="8" t="s">
        <v>138</v>
      </c>
      <c r="C24" s="36"/>
      <c r="D24" s="3"/>
      <c r="E24" s="3"/>
      <c r="F24" s="3"/>
      <c r="G24" s="3">
        <v>1</v>
      </c>
      <c r="H24" s="20" t="e">
        <f t="shared" si="4"/>
        <v>#DIV/0!</v>
      </c>
      <c r="I24" s="20" t="e">
        <f t="shared" si="5"/>
        <v>#DIV/0!</v>
      </c>
      <c r="J24" s="11"/>
    </row>
    <row r="25" spans="1:10" x14ac:dyDescent="0.25">
      <c r="A25" s="45" t="s">
        <v>88</v>
      </c>
      <c r="B25" s="45"/>
      <c r="C25" s="42"/>
      <c r="D25" s="42"/>
      <c r="E25" s="42"/>
      <c r="F25" s="42"/>
      <c r="G25" s="42"/>
      <c r="H25" s="20" t="e">
        <f>SQRT(SUMSQ(H3,H10))</f>
        <v>#DIV/0!</v>
      </c>
      <c r="I25" s="20" t="e">
        <f>SQRT(SUMSQ(I3,I10))</f>
        <v>#DIV/0!</v>
      </c>
      <c r="J25" s="14" t="s">
        <v>100</v>
      </c>
    </row>
    <row r="26" spans="1:10" x14ac:dyDescent="0.25">
      <c r="A26" s="42" t="s">
        <v>89</v>
      </c>
      <c r="B26" s="42"/>
      <c r="C26" s="42"/>
      <c r="D26" s="42"/>
      <c r="E26" s="42"/>
      <c r="F26" s="42"/>
      <c r="G26" s="42"/>
      <c r="H26" s="25" t="e">
        <f>H25*1.96</f>
        <v>#DIV/0!</v>
      </c>
      <c r="I26" s="25" t="e">
        <f>I25*1.96</f>
        <v>#DIV/0!</v>
      </c>
      <c r="J26" s="11"/>
    </row>
    <row r="28" spans="1:10" x14ac:dyDescent="0.25">
      <c r="A28" s="11" t="s">
        <v>153</v>
      </c>
      <c r="B28" s="11"/>
    </row>
    <row r="29" spans="1:10" x14ac:dyDescent="0.25">
      <c r="A29" s="12" t="s">
        <v>154</v>
      </c>
    </row>
  </sheetData>
  <mergeCells count="9">
    <mergeCell ref="A25:G25"/>
    <mergeCell ref="A26:G26"/>
    <mergeCell ref="A3:G3"/>
    <mergeCell ref="A10:G10"/>
    <mergeCell ref="A1:A2"/>
    <mergeCell ref="B1:B2"/>
    <mergeCell ref="E1:E2"/>
    <mergeCell ref="F1:F2"/>
    <mergeCell ref="G1:G2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70" zoomScaleNormal="70" workbookViewId="0">
      <selection activeCell="A11" sqref="A11"/>
    </sheetView>
  </sheetViews>
  <sheetFormatPr defaultColWidth="44.5546875" defaultRowHeight="13.2" x14ac:dyDescent="0.25"/>
  <cols>
    <col min="1" max="1" width="4.21875" style="5" bestFit="1" customWidth="1"/>
    <col min="2" max="2" width="16.77734375" style="5" bestFit="1" customWidth="1"/>
    <col min="3" max="3" width="15.33203125" style="5" bestFit="1" customWidth="1"/>
    <col min="4" max="4" width="16.109375" style="5" bestFit="1" customWidth="1"/>
    <col min="5" max="5" width="25.6640625" style="5" bestFit="1" customWidth="1"/>
    <col min="6" max="6" width="30.77734375" style="5" bestFit="1" customWidth="1"/>
    <col min="7" max="7" width="3.77734375" style="5" bestFit="1" customWidth="1"/>
    <col min="8" max="9" width="24.88671875" style="5" bestFit="1" customWidth="1"/>
    <col min="10" max="16384" width="44.5546875" style="5"/>
  </cols>
  <sheetData>
    <row r="1" spans="1:10" x14ac:dyDescent="0.25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4" t="s">
        <v>33</v>
      </c>
      <c r="H1" s="1" t="s">
        <v>66</v>
      </c>
      <c r="I1" s="1" t="s">
        <v>66</v>
      </c>
    </row>
    <row r="2" spans="1:10" x14ac:dyDescent="0.25">
      <c r="A2" s="43"/>
      <c r="B2" s="43"/>
      <c r="C2" s="1" t="s">
        <v>90</v>
      </c>
      <c r="D2" s="1" t="s">
        <v>91</v>
      </c>
      <c r="E2" s="43"/>
      <c r="F2" s="43"/>
      <c r="G2" s="44"/>
      <c r="H2" s="1" t="s">
        <v>92</v>
      </c>
      <c r="I2" s="1" t="s">
        <v>91</v>
      </c>
    </row>
    <row r="3" spans="1:10" ht="13.2" customHeight="1" x14ac:dyDescent="0.25">
      <c r="A3" s="47" t="s">
        <v>67</v>
      </c>
      <c r="B3" s="48"/>
      <c r="C3" s="48"/>
      <c r="D3" s="48"/>
      <c r="E3" s="48"/>
      <c r="F3" s="48"/>
      <c r="G3" s="49"/>
      <c r="H3" s="24">
        <f>SQRT(SUMSQ(H4))</f>
        <v>0</v>
      </c>
      <c r="I3" s="24">
        <f>SQRT(SUMSQ(I4))</f>
        <v>0</v>
      </c>
      <c r="J3" s="14" t="s">
        <v>98</v>
      </c>
    </row>
    <row r="4" spans="1:10" x14ac:dyDescent="0.25">
      <c r="A4" s="4"/>
      <c r="B4" s="8"/>
      <c r="C4" s="4"/>
      <c r="D4" s="4"/>
      <c r="E4" s="4"/>
      <c r="F4" s="4"/>
      <c r="G4" s="4"/>
      <c r="H4" s="4"/>
      <c r="I4" s="4"/>
    </row>
    <row r="5" spans="1:10" ht="13.2" customHeight="1" x14ac:dyDescent="0.25">
      <c r="A5" s="47" t="s">
        <v>41</v>
      </c>
      <c r="B5" s="48"/>
      <c r="C5" s="48"/>
      <c r="D5" s="48"/>
      <c r="E5" s="48"/>
      <c r="F5" s="48"/>
      <c r="G5" s="49"/>
      <c r="H5" s="24">
        <f>SQRT(SUMSQ(H6))</f>
        <v>0</v>
      </c>
      <c r="I5" s="24">
        <f>SQRT(SUMSQ(I6))</f>
        <v>0</v>
      </c>
      <c r="J5" s="14" t="s">
        <v>97</v>
      </c>
    </row>
    <row r="6" spans="1:10" x14ac:dyDescent="0.25">
      <c r="A6" s="4"/>
      <c r="B6" s="8"/>
      <c r="C6" s="3"/>
      <c r="D6" s="3"/>
      <c r="E6" s="3"/>
      <c r="F6" s="3"/>
      <c r="G6" s="3"/>
      <c r="H6" s="3"/>
      <c r="I6" s="3"/>
    </row>
    <row r="7" spans="1:10" x14ac:dyDescent="0.25">
      <c r="A7" s="42" t="s">
        <v>88</v>
      </c>
      <c r="B7" s="42"/>
      <c r="C7" s="42"/>
      <c r="D7" s="42"/>
      <c r="E7" s="42"/>
      <c r="F7" s="42"/>
      <c r="G7" s="42"/>
      <c r="H7" s="20">
        <f>SQRT(SUMSQ(H3,H5))</f>
        <v>0</v>
      </c>
      <c r="I7" s="20">
        <f>SQRT(SUMSQ(I3,I5))</f>
        <v>0</v>
      </c>
      <c r="J7" s="14" t="s">
        <v>100</v>
      </c>
    </row>
    <row r="8" spans="1:10" x14ac:dyDescent="0.25">
      <c r="A8" s="42" t="s">
        <v>89</v>
      </c>
      <c r="B8" s="42"/>
      <c r="C8" s="42"/>
      <c r="D8" s="42"/>
      <c r="E8" s="42"/>
      <c r="F8" s="42"/>
      <c r="G8" s="42"/>
      <c r="H8" s="25">
        <f>H7*1.96</f>
        <v>0</v>
      </c>
      <c r="I8" s="25">
        <f>I7*1.96</f>
        <v>0</v>
      </c>
      <c r="J8" s="13"/>
    </row>
    <row r="10" spans="1:10" x14ac:dyDescent="0.25">
      <c r="A10" s="11" t="s">
        <v>153</v>
      </c>
      <c r="B10" s="11"/>
    </row>
    <row r="11" spans="1:10" x14ac:dyDescent="0.25">
      <c r="A11" s="12" t="s">
        <v>154</v>
      </c>
    </row>
  </sheetData>
  <mergeCells count="9">
    <mergeCell ref="A7:G7"/>
    <mergeCell ref="A8:G8"/>
    <mergeCell ref="A3:G3"/>
    <mergeCell ref="A5:G5"/>
    <mergeCell ref="A1:A2"/>
    <mergeCell ref="B1:B2"/>
    <mergeCell ref="E1:E2"/>
    <mergeCell ref="F1:F2"/>
    <mergeCell ref="G1:G2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zoomScale="85" zoomScaleNormal="85" workbookViewId="0">
      <selection activeCell="A44" sqref="A44"/>
    </sheetView>
  </sheetViews>
  <sheetFormatPr defaultRowHeight="13.2" x14ac:dyDescent="0.25"/>
  <cols>
    <col min="1" max="1" width="4.21875" style="22" bestFit="1" customWidth="1"/>
    <col min="2" max="2" width="39.44140625" style="22" bestFit="1" customWidth="1"/>
    <col min="3" max="3" width="15.33203125" style="22" bestFit="1" customWidth="1"/>
    <col min="4" max="4" width="16.109375" style="22" bestFit="1" customWidth="1"/>
    <col min="5" max="5" width="16.33203125" style="22" bestFit="1" customWidth="1"/>
    <col min="6" max="6" width="16" style="22" bestFit="1" customWidth="1"/>
    <col min="7" max="7" width="3.77734375" style="22" bestFit="1" customWidth="1"/>
    <col min="8" max="9" width="24.88671875" style="22" bestFit="1" customWidth="1"/>
    <col min="10" max="10" width="39.44140625" style="13" bestFit="1" customWidth="1"/>
    <col min="11" max="16384" width="8.88671875" style="22"/>
  </cols>
  <sheetData>
    <row r="1" spans="1:10" x14ac:dyDescent="0.25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3" t="s">
        <v>33</v>
      </c>
      <c r="H1" s="2" t="s">
        <v>66</v>
      </c>
      <c r="I1" s="2" t="s">
        <v>66</v>
      </c>
    </row>
    <row r="2" spans="1:10" x14ac:dyDescent="0.25">
      <c r="A2" s="43"/>
      <c r="B2" s="43"/>
      <c r="C2" s="2" t="s">
        <v>90</v>
      </c>
      <c r="D2" s="2" t="s">
        <v>91</v>
      </c>
      <c r="E2" s="43"/>
      <c r="F2" s="43"/>
      <c r="G2" s="43"/>
      <c r="H2" s="2" t="s">
        <v>90</v>
      </c>
      <c r="I2" s="2" t="s">
        <v>91</v>
      </c>
    </row>
    <row r="3" spans="1:10" x14ac:dyDescent="0.25">
      <c r="A3" s="43" t="s">
        <v>67</v>
      </c>
      <c r="B3" s="43"/>
      <c r="C3" s="43"/>
      <c r="D3" s="43"/>
      <c r="E3" s="43"/>
      <c r="F3" s="43"/>
      <c r="G3" s="43"/>
      <c r="H3" s="24">
        <f>SQRT(SUMSQ(H4:H30))</f>
        <v>0.3025238007165717</v>
      </c>
      <c r="I3" s="24">
        <f>SQRT(SUMSQ(I4:I30))</f>
        <v>0.49519758682772269</v>
      </c>
      <c r="J3" s="14" t="s">
        <v>97</v>
      </c>
    </row>
    <row r="4" spans="1:10" x14ac:dyDescent="0.25">
      <c r="A4" s="4">
        <v>1</v>
      </c>
      <c r="B4" s="8" t="s">
        <v>31</v>
      </c>
      <c r="C4" s="4">
        <v>0</v>
      </c>
      <c r="D4" s="4">
        <v>0</v>
      </c>
      <c r="E4" s="4" t="s">
        <v>0</v>
      </c>
      <c r="F4" s="4">
        <v>1</v>
      </c>
      <c r="G4" s="4">
        <v>1</v>
      </c>
      <c r="H4" s="20">
        <f>C4/F4*G4</f>
        <v>0</v>
      </c>
      <c r="I4" s="20">
        <f>D4/F4*G4</f>
        <v>0</v>
      </c>
      <c r="J4" s="11"/>
    </row>
    <row r="5" spans="1:10" x14ac:dyDescent="0.25">
      <c r="A5" s="4">
        <v>2</v>
      </c>
      <c r="B5" s="8" t="s">
        <v>30</v>
      </c>
      <c r="C5" s="4">
        <v>0</v>
      </c>
      <c r="D5" s="4">
        <v>0</v>
      </c>
      <c r="E5" s="4" t="s">
        <v>0</v>
      </c>
      <c r="F5" s="4">
        <v>1</v>
      </c>
      <c r="G5" s="4">
        <v>1</v>
      </c>
      <c r="H5" s="20">
        <f t="shared" ref="H5:H39" si="0">C5/F5*G5</f>
        <v>0</v>
      </c>
      <c r="I5" s="20">
        <f t="shared" ref="I5:I28" si="1">D5/F5*G5</f>
        <v>0</v>
      </c>
      <c r="J5" s="11"/>
    </row>
    <row r="6" spans="1:10" x14ac:dyDescent="0.25">
      <c r="A6" s="4">
        <v>3</v>
      </c>
      <c r="B6" s="8" t="s">
        <v>29</v>
      </c>
      <c r="C6" s="4">
        <v>0</v>
      </c>
      <c r="D6" s="4">
        <v>0</v>
      </c>
      <c r="E6" s="4" t="s">
        <v>0</v>
      </c>
      <c r="F6" s="4">
        <v>1</v>
      </c>
      <c r="G6" s="4">
        <v>1</v>
      </c>
      <c r="H6" s="20">
        <f>C6/F6*G6</f>
        <v>0</v>
      </c>
      <c r="I6" s="20">
        <f t="shared" si="1"/>
        <v>0</v>
      </c>
      <c r="J6" s="11"/>
    </row>
    <row r="7" spans="1:10" x14ac:dyDescent="0.25">
      <c r="A7" s="4">
        <v>4</v>
      </c>
      <c r="B7" s="8" t="s">
        <v>28</v>
      </c>
      <c r="C7" s="4">
        <v>0</v>
      </c>
      <c r="D7" s="4">
        <v>0</v>
      </c>
      <c r="E7" s="4" t="s">
        <v>0</v>
      </c>
      <c r="F7" s="4">
        <v>1</v>
      </c>
      <c r="G7" s="4">
        <v>1</v>
      </c>
      <c r="H7" s="20">
        <f t="shared" si="0"/>
        <v>0</v>
      </c>
      <c r="I7" s="20">
        <f t="shared" si="1"/>
        <v>0</v>
      </c>
      <c r="J7" s="11"/>
    </row>
    <row r="8" spans="1:10" x14ac:dyDescent="0.25">
      <c r="A8" s="4">
        <v>5</v>
      </c>
      <c r="B8" s="8" t="s">
        <v>27</v>
      </c>
      <c r="C8" s="4">
        <v>0</v>
      </c>
      <c r="D8" s="4">
        <v>0</v>
      </c>
      <c r="E8" s="4" t="s">
        <v>0</v>
      </c>
      <c r="F8" s="4">
        <v>1</v>
      </c>
      <c r="G8" s="4">
        <v>1</v>
      </c>
      <c r="H8" s="20">
        <f t="shared" si="0"/>
        <v>0</v>
      </c>
      <c r="I8" s="20">
        <f t="shared" si="1"/>
        <v>0</v>
      </c>
      <c r="J8" s="11"/>
    </row>
    <row r="9" spans="1:10" x14ac:dyDescent="0.25">
      <c r="A9" s="4">
        <v>6</v>
      </c>
      <c r="B9" s="8" t="s">
        <v>26</v>
      </c>
      <c r="C9" s="4">
        <v>0</v>
      </c>
      <c r="D9" s="4">
        <v>0</v>
      </c>
      <c r="E9" s="4" t="s">
        <v>0</v>
      </c>
      <c r="F9" s="4">
        <v>1</v>
      </c>
      <c r="G9" s="4">
        <v>1</v>
      </c>
      <c r="H9" s="20">
        <f t="shared" si="0"/>
        <v>0</v>
      </c>
      <c r="I9" s="20">
        <f t="shared" si="1"/>
        <v>0</v>
      </c>
      <c r="J9" s="11"/>
    </row>
    <row r="10" spans="1:10" x14ac:dyDescent="0.25">
      <c r="A10" s="4">
        <v>7</v>
      </c>
      <c r="B10" s="8" t="s">
        <v>25</v>
      </c>
      <c r="C10" s="4">
        <v>0</v>
      </c>
      <c r="D10" s="4">
        <v>0</v>
      </c>
      <c r="E10" s="4" t="s">
        <v>0</v>
      </c>
      <c r="F10" s="4">
        <v>1</v>
      </c>
      <c r="G10" s="4">
        <v>1</v>
      </c>
      <c r="H10" s="20">
        <f t="shared" si="0"/>
        <v>0</v>
      </c>
      <c r="I10" s="20">
        <f t="shared" si="1"/>
        <v>0</v>
      </c>
      <c r="J10" s="11"/>
    </row>
    <row r="11" spans="1:10" x14ac:dyDescent="0.25">
      <c r="A11" s="4">
        <v>8</v>
      </c>
      <c r="B11" s="8" t="s">
        <v>24</v>
      </c>
      <c r="C11" s="4">
        <v>0.02</v>
      </c>
      <c r="D11" s="4">
        <v>0.02</v>
      </c>
      <c r="E11" s="4" t="s">
        <v>0</v>
      </c>
      <c r="F11" s="4">
        <v>1</v>
      </c>
      <c r="G11" s="4">
        <v>1</v>
      </c>
      <c r="H11" s="20">
        <f>C11/F11*G11</f>
        <v>0.02</v>
      </c>
      <c r="I11" s="20">
        <f t="shared" si="1"/>
        <v>0.02</v>
      </c>
      <c r="J11" s="11"/>
    </row>
    <row r="12" spans="1:10" ht="13.8" thickBot="1" x14ac:dyDescent="0.3">
      <c r="A12" s="4">
        <v>9</v>
      </c>
      <c r="B12" s="8" t="s">
        <v>23</v>
      </c>
      <c r="C12" s="4">
        <v>0</v>
      </c>
      <c r="D12" s="4">
        <v>0</v>
      </c>
      <c r="E12" s="4" t="s">
        <v>0</v>
      </c>
      <c r="F12" s="4">
        <v>1</v>
      </c>
      <c r="G12" s="4">
        <v>1</v>
      </c>
      <c r="H12" s="20">
        <f t="shared" si="0"/>
        <v>0</v>
      </c>
      <c r="I12" s="20">
        <f t="shared" si="1"/>
        <v>0</v>
      </c>
      <c r="J12" s="11"/>
    </row>
    <row r="13" spans="1:10" ht="13.8" thickBot="1" x14ac:dyDescent="0.3">
      <c r="A13" s="4">
        <v>10</v>
      </c>
      <c r="B13" s="8" t="s">
        <v>22</v>
      </c>
      <c r="C13" s="4">
        <v>0.04</v>
      </c>
      <c r="D13" s="4">
        <v>0.04</v>
      </c>
      <c r="E13" s="4" t="s">
        <v>0</v>
      </c>
      <c r="F13" s="4">
        <v>1</v>
      </c>
      <c r="G13" s="4">
        <v>1</v>
      </c>
      <c r="H13" s="20">
        <f t="shared" si="0"/>
        <v>0.04</v>
      </c>
      <c r="I13" s="20">
        <f t="shared" si="1"/>
        <v>0.04</v>
      </c>
      <c r="J13" s="23"/>
    </row>
    <row r="14" spans="1:10" x14ac:dyDescent="0.25">
      <c r="A14" s="4">
        <v>11</v>
      </c>
      <c r="B14" s="8" t="s">
        <v>21</v>
      </c>
      <c r="C14" s="4">
        <v>0</v>
      </c>
      <c r="D14" s="4">
        <v>0</v>
      </c>
      <c r="E14" s="4" t="s">
        <v>0</v>
      </c>
      <c r="F14" s="4">
        <v>1</v>
      </c>
      <c r="G14" s="4">
        <v>1</v>
      </c>
      <c r="H14" s="20">
        <f t="shared" si="0"/>
        <v>0</v>
      </c>
      <c r="I14" s="20">
        <f t="shared" si="1"/>
        <v>0</v>
      </c>
    </row>
    <row r="15" spans="1:10" x14ac:dyDescent="0.25">
      <c r="A15" s="4">
        <v>12</v>
      </c>
      <c r="B15" s="8" t="s">
        <v>20</v>
      </c>
      <c r="C15" s="4">
        <v>0</v>
      </c>
      <c r="D15" s="4">
        <v>0</v>
      </c>
      <c r="E15" s="4" t="s">
        <v>0</v>
      </c>
      <c r="F15" s="4">
        <v>1</v>
      </c>
      <c r="G15" s="4">
        <v>1</v>
      </c>
      <c r="H15" s="20">
        <f t="shared" si="0"/>
        <v>0</v>
      </c>
      <c r="I15" s="20">
        <f t="shared" si="1"/>
        <v>0</v>
      </c>
    </row>
    <row r="16" spans="1:10" x14ac:dyDescent="0.25">
      <c r="A16" s="4">
        <v>13</v>
      </c>
      <c r="B16" s="8" t="s">
        <v>19</v>
      </c>
      <c r="C16" s="4">
        <v>1E-4</v>
      </c>
      <c r="D16" s="4">
        <v>1E-4</v>
      </c>
      <c r="E16" s="4" t="s">
        <v>0</v>
      </c>
      <c r="F16" s="4">
        <v>1</v>
      </c>
      <c r="G16" s="4">
        <v>1</v>
      </c>
      <c r="H16" s="20">
        <f>C16/F16*G16</f>
        <v>1E-4</v>
      </c>
      <c r="I16" s="20">
        <f t="shared" si="1"/>
        <v>1E-4</v>
      </c>
    </row>
    <row r="17" spans="1:10" x14ac:dyDescent="0.25">
      <c r="A17" s="4">
        <v>14</v>
      </c>
      <c r="B17" s="8" t="s">
        <v>18</v>
      </c>
      <c r="C17" s="4">
        <v>0</v>
      </c>
      <c r="D17" s="4">
        <v>0</v>
      </c>
      <c r="E17" s="4" t="s">
        <v>0</v>
      </c>
      <c r="F17" s="4">
        <v>1</v>
      </c>
      <c r="G17" s="4">
        <v>1</v>
      </c>
      <c r="H17" s="20">
        <f t="shared" si="0"/>
        <v>0</v>
      </c>
      <c r="I17" s="20">
        <f t="shared" si="1"/>
        <v>0</v>
      </c>
    </row>
    <row r="18" spans="1:10" x14ac:dyDescent="0.25">
      <c r="A18" s="4">
        <v>15</v>
      </c>
      <c r="B18" s="8" t="s">
        <v>17</v>
      </c>
      <c r="C18" s="4">
        <v>0</v>
      </c>
      <c r="D18" s="4">
        <v>0</v>
      </c>
      <c r="E18" s="4" t="s">
        <v>0</v>
      </c>
      <c r="F18" s="4">
        <v>1</v>
      </c>
      <c r="G18" s="4">
        <v>1</v>
      </c>
      <c r="H18" s="20">
        <f t="shared" si="0"/>
        <v>0</v>
      </c>
      <c r="I18" s="20">
        <f t="shared" si="1"/>
        <v>0</v>
      </c>
    </row>
    <row r="19" spans="1:10" x14ac:dyDescent="0.25">
      <c r="A19" s="4">
        <v>16</v>
      </c>
      <c r="B19" s="8" t="s">
        <v>16</v>
      </c>
      <c r="C19" s="4">
        <v>0.09</v>
      </c>
      <c r="D19" s="4">
        <v>0.09</v>
      </c>
      <c r="E19" s="4" t="s">
        <v>0</v>
      </c>
      <c r="F19" s="4">
        <v>1</v>
      </c>
      <c r="G19" s="4">
        <v>1</v>
      </c>
      <c r="H19" s="20">
        <f t="shared" si="0"/>
        <v>0.09</v>
      </c>
      <c r="I19" s="20">
        <f t="shared" si="1"/>
        <v>0.09</v>
      </c>
    </row>
    <row r="20" spans="1:10" x14ac:dyDescent="0.25">
      <c r="A20" s="4">
        <v>17</v>
      </c>
      <c r="B20" s="8" t="s">
        <v>15</v>
      </c>
      <c r="C20" s="4">
        <v>0</v>
      </c>
      <c r="D20" s="4">
        <v>0</v>
      </c>
      <c r="E20" s="4" t="s">
        <v>0</v>
      </c>
      <c r="F20" s="4">
        <v>1</v>
      </c>
      <c r="G20" s="4">
        <v>1</v>
      </c>
      <c r="H20" s="20">
        <f t="shared" si="0"/>
        <v>0</v>
      </c>
      <c r="I20" s="20">
        <f t="shared" si="1"/>
        <v>0</v>
      </c>
    </row>
    <row r="21" spans="1:10" x14ac:dyDescent="0.25">
      <c r="A21" s="4">
        <v>18</v>
      </c>
      <c r="B21" s="8" t="s">
        <v>14</v>
      </c>
      <c r="C21" s="4">
        <v>3.0000000000000001E-3</v>
      </c>
      <c r="D21" s="4">
        <v>3.0000000000000001E-3</v>
      </c>
      <c r="E21" s="4" t="s">
        <v>0</v>
      </c>
      <c r="F21" s="4">
        <v>1</v>
      </c>
      <c r="G21" s="4">
        <v>1</v>
      </c>
      <c r="H21" s="20">
        <f t="shared" si="0"/>
        <v>3.0000000000000001E-3</v>
      </c>
      <c r="I21" s="20">
        <f t="shared" si="1"/>
        <v>3.0000000000000001E-3</v>
      </c>
    </row>
    <row r="22" spans="1:10" x14ac:dyDescent="0.25">
      <c r="A22" s="4">
        <v>19</v>
      </c>
      <c r="B22" s="8" t="s">
        <v>13</v>
      </c>
      <c r="C22" s="4">
        <v>5.7999999999999996E-3</v>
      </c>
      <c r="D22" s="4">
        <v>5.7999999999999996E-3</v>
      </c>
      <c r="E22" s="4" t="s">
        <v>0</v>
      </c>
      <c r="F22" s="4">
        <v>1</v>
      </c>
      <c r="G22" s="4">
        <v>1</v>
      </c>
      <c r="H22" s="20">
        <f t="shared" si="0"/>
        <v>5.7999999999999996E-3</v>
      </c>
      <c r="I22" s="20">
        <f t="shared" si="1"/>
        <v>5.7999999999999996E-3</v>
      </c>
    </row>
    <row r="23" spans="1:10" x14ac:dyDescent="0.25">
      <c r="A23" s="4">
        <v>20</v>
      </c>
      <c r="B23" s="8" t="s">
        <v>12</v>
      </c>
      <c r="C23" s="4">
        <v>1.4999999999999999E-2</v>
      </c>
      <c r="D23" s="4">
        <v>1.4999999999999999E-2</v>
      </c>
      <c r="E23" s="4" t="s">
        <v>0</v>
      </c>
      <c r="F23" s="4">
        <v>1</v>
      </c>
      <c r="G23" s="4">
        <v>1</v>
      </c>
      <c r="H23" s="20">
        <f t="shared" si="0"/>
        <v>1.4999999999999999E-2</v>
      </c>
      <c r="I23" s="20">
        <f t="shared" si="1"/>
        <v>1.4999999999999999E-2</v>
      </c>
    </row>
    <row r="24" spans="1:10" x14ac:dyDescent="0.25">
      <c r="A24" s="4">
        <v>21</v>
      </c>
      <c r="B24" s="8" t="s">
        <v>11</v>
      </c>
      <c r="C24" s="4">
        <v>0.03</v>
      </c>
      <c r="D24" s="4">
        <v>0.03</v>
      </c>
      <c r="E24" s="4" t="s">
        <v>0</v>
      </c>
      <c r="F24" s="4">
        <v>1</v>
      </c>
      <c r="G24" s="4">
        <v>1</v>
      </c>
      <c r="H24" s="20">
        <f t="shared" si="0"/>
        <v>0.03</v>
      </c>
      <c r="I24" s="20">
        <f t="shared" si="1"/>
        <v>0.03</v>
      </c>
    </row>
    <row r="25" spans="1:10" x14ac:dyDescent="0.25">
      <c r="A25" s="4">
        <v>22</v>
      </c>
      <c r="B25" s="8" t="s">
        <v>10</v>
      </c>
      <c r="C25" s="4">
        <v>5.5E-2</v>
      </c>
      <c r="D25" s="4">
        <v>5.5E-2</v>
      </c>
      <c r="E25" s="4" t="s">
        <v>0</v>
      </c>
      <c r="F25" s="4">
        <v>1</v>
      </c>
      <c r="G25" s="4">
        <v>1</v>
      </c>
      <c r="H25" s="20">
        <f>C25/F25*G25</f>
        <v>5.5E-2</v>
      </c>
      <c r="I25" s="20">
        <f t="shared" si="1"/>
        <v>5.5E-2</v>
      </c>
    </row>
    <row r="26" spans="1:10" x14ac:dyDescent="0.25">
      <c r="A26" s="4">
        <v>23</v>
      </c>
      <c r="B26" s="8" t="s">
        <v>43</v>
      </c>
      <c r="C26" s="4">
        <v>0.28399999999999997</v>
      </c>
      <c r="D26" s="4">
        <v>0.28399999999999997</v>
      </c>
      <c r="E26" s="4" t="s">
        <v>6</v>
      </c>
      <c r="F26" s="20">
        <f>SQRT(2)</f>
        <v>1.4142135623730951</v>
      </c>
      <c r="G26" s="4">
        <v>1</v>
      </c>
      <c r="H26" s="20">
        <f t="shared" si="0"/>
        <v>0.20081832585697945</v>
      </c>
      <c r="I26" s="20">
        <f t="shared" si="1"/>
        <v>0.20081832585697945</v>
      </c>
    </row>
    <row r="27" spans="1:10" x14ac:dyDescent="0.25">
      <c r="A27" s="4">
        <v>24</v>
      </c>
      <c r="B27" s="8" t="s">
        <v>34</v>
      </c>
      <c r="C27" s="4">
        <v>0</v>
      </c>
      <c r="D27" s="4">
        <v>0</v>
      </c>
      <c r="E27" s="4" t="s">
        <v>0</v>
      </c>
      <c r="F27" s="4">
        <v>1</v>
      </c>
      <c r="G27" s="4">
        <v>1</v>
      </c>
      <c r="H27" s="20">
        <f t="shared" si="0"/>
        <v>0</v>
      </c>
      <c r="I27" s="20">
        <f t="shared" si="1"/>
        <v>0</v>
      </c>
    </row>
    <row r="28" spans="1:10" x14ac:dyDescent="0.25">
      <c r="A28" s="4">
        <v>25</v>
      </c>
      <c r="B28" s="8" t="s">
        <v>9</v>
      </c>
      <c r="C28" s="4">
        <v>0</v>
      </c>
      <c r="D28" s="4">
        <v>0</v>
      </c>
      <c r="E28" s="4" t="s">
        <v>0</v>
      </c>
      <c r="F28" s="4">
        <v>1</v>
      </c>
      <c r="G28" s="4">
        <v>1</v>
      </c>
      <c r="H28" s="20">
        <f t="shared" si="0"/>
        <v>0</v>
      </c>
      <c r="I28" s="20">
        <f t="shared" si="1"/>
        <v>0</v>
      </c>
    </row>
    <row r="29" spans="1:10" x14ac:dyDescent="0.25">
      <c r="A29" s="4">
        <v>26</v>
      </c>
      <c r="B29" s="8" t="s">
        <v>36</v>
      </c>
      <c r="C29" s="4" t="s">
        <v>42</v>
      </c>
      <c r="D29" s="4" t="s">
        <v>42</v>
      </c>
      <c r="E29" s="4" t="s">
        <v>0</v>
      </c>
      <c r="F29" s="4" t="s">
        <v>42</v>
      </c>
      <c r="G29" s="4" t="s">
        <v>42</v>
      </c>
      <c r="H29" s="20">
        <f>'Equipement uncert.'!B4</f>
        <v>0.12</v>
      </c>
      <c r="I29" s="20">
        <f>'Equipement uncert.'!C4</f>
        <v>0.41</v>
      </c>
      <c r="J29" s="13" t="str">
        <f>B29</f>
        <v>Measurement Receiver</v>
      </c>
    </row>
    <row r="30" spans="1:10" x14ac:dyDescent="0.25">
      <c r="A30" s="4">
        <v>27</v>
      </c>
      <c r="B30" s="8" t="s">
        <v>38</v>
      </c>
      <c r="C30" s="4">
        <v>0.15</v>
      </c>
      <c r="D30" s="4">
        <v>0.15</v>
      </c>
      <c r="E30" s="4" t="s">
        <v>0</v>
      </c>
      <c r="F30" s="4">
        <v>1</v>
      </c>
      <c r="G30" s="4">
        <v>1</v>
      </c>
      <c r="H30" s="20">
        <f t="shared" si="0"/>
        <v>0.15</v>
      </c>
      <c r="I30" s="20">
        <f>D30/F30*G30</f>
        <v>0.15</v>
      </c>
    </row>
    <row r="31" spans="1:10" x14ac:dyDescent="0.25">
      <c r="A31" s="43" t="s">
        <v>41</v>
      </c>
      <c r="B31" s="43"/>
      <c r="C31" s="43"/>
      <c r="D31" s="43"/>
      <c r="E31" s="43"/>
      <c r="F31" s="43"/>
      <c r="G31" s="43"/>
      <c r="H31" s="24">
        <f>SQRT(SUMSQ(H32:H39))</f>
        <v>0.33006665993402001</v>
      </c>
      <c r="I31" s="24">
        <f>SQRT(SUMSQ(I32:I39))</f>
        <v>0.33233116014000252</v>
      </c>
      <c r="J31" s="14" t="s">
        <v>98</v>
      </c>
    </row>
    <row r="32" spans="1:10" x14ac:dyDescent="0.25">
      <c r="A32" s="4">
        <v>28</v>
      </c>
      <c r="B32" s="8" t="s">
        <v>39</v>
      </c>
      <c r="C32" s="4" t="s">
        <v>42</v>
      </c>
      <c r="D32" s="4" t="s">
        <v>42</v>
      </c>
      <c r="E32" s="4" t="s">
        <v>0</v>
      </c>
      <c r="F32" s="4" t="s">
        <v>42</v>
      </c>
      <c r="G32" s="4" t="s">
        <v>42</v>
      </c>
      <c r="H32" s="20">
        <f>'Equipement uncert.'!B6</f>
        <v>0.13</v>
      </c>
      <c r="I32" s="20">
        <f>'Equipement uncert.'!C6</f>
        <v>0.2</v>
      </c>
      <c r="J32" s="13" t="str">
        <f>B32</f>
        <v>Uncertainty of network analyser</v>
      </c>
    </row>
    <row r="33" spans="1:10" x14ac:dyDescent="0.25">
      <c r="A33" s="4">
        <v>29</v>
      </c>
      <c r="B33" s="8" t="s">
        <v>35</v>
      </c>
      <c r="C33" s="4">
        <v>0</v>
      </c>
      <c r="D33" s="4">
        <v>0</v>
      </c>
      <c r="E33" s="4" t="s">
        <v>0</v>
      </c>
      <c r="F33" s="4">
        <v>1</v>
      </c>
      <c r="G33" s="4">
        <v>1</v>
      </c>
      <c r="H33" s="20">
        <f t="shared" si="0"/>
        <v>0</v>
      </c>
      <c r="I33" s="20">
        <f>D33/F33*G33</f>
        <v>0</v>
      </c>
    </row>
    <row r="34" spans="1:10" x14ac:dyDescent="0.25">
      <c r="A34" s="4">
        <v>30</v>
      </c>
      <c r="B34" s="8" t="s">
        <v>34</v>
      </c>
      <c r="C34" s="4">
        <v>0</v>
      </c>
      <c r="D34" s="4">
        <v>0</v>
      </c>
      <c r="E34" s="4" t="s">
        <v>0</v>
      </c>
      <c r="F34" s="4">
        <v>1</v>
      </c>
      <c r="G34" s="4">
        <v>1</v>
      </c>
      <c r="H34" s="20">
        <f t="shared" si="0"/>
        <v>0</v>
      </c>
      <c r="I34" s="20">
        <f>D34/F34*G34</f>
        <v>0</v>
      </c>
    </row>
    <row r="35" spans="1:10" x14ac:dyDescent="0.25">
      <c r="A35" s="4">
        <v>31</v>
      </c>
      <c r="B35" s="8" t="s">
        <v>5</v>
      </c>
      <c r="C35" s="4">
        <v>0.02</v>
      </c>
      <c r="D35" s="4">
        <v>0.02</v>
      </c>
      <c r="E35" s="4" t="s">
        <v>6</v>
      </c>
      <c r="F35" s="20">
        <f>SQRT(2)</f>
        <v>1.4142135623730951</v>
      </c>
      <c r="G35" s="4">
        <v>1</v>
      </c>
      <c r="H35" s="20">
        <f t="shared" si="0"/>
        <v>1.4142135623730949E-2</v>
      </c>
      <c r="I35" s="20">
        <f>D35/F35*G35</f>
        <v>1.4142135623730949E-2</v>
      </c>
    </row>
    <row r="36" spans="1:10" x14ac:dyDescent="0.25">
      <c r="A36" s="4">
        <v>32</v>
      </c>
      <c r="B36" s="8" t="s">
        <v>3</v>
      </c>
      <c r="C36" s="4">
        <v>0</v>
      </c>
      <c r="D36" s="4">
        <v>0</v>
      </c>
      <c r="E36" s="4" t="s">
        <v>4</v>
      </c>
      <c r="F36" s="4">
        <v>1</v>
      </c>
      <c r="G36" s="4">
        <v>1</v>
      </c>
      <c r="H36" s="20">
        <f t="shared" si="0"/>
        <v>0</v>
      </c>
      <c r="I36" s="20">
        <f>D36/F36*G36</f>
        <v>0</v>
      </c>
    </row>
    <row r="37" spans="1:10" x14ac:dyDescent="0.25">
      <c r="A37" s="4">
        <v>33</v>
      </c>
      <c r="B37" s="8" t="s">
        <v>2</v>
      </c>
      <c r="C37" s="4">
        <v>0</v>
      </c>
      <c r="D37" s="4">
        <v>0</v>
      </c>
      <c r="E37" s="4" t="s">
        <v>0</v>
      </c>
      <c r="F37" s="4">
        <v>1</v>
      </c>
      <c r="G37" s="4">
        <v>1</v>
      </c>
      <c r="H37" s="20">
        <f t="shared" si="0"/>
        <v>0</v>
      </c>
      <c r="I37" s="20">
        <f>D37/F37*G37</f>
        <v>0</v>
      </c>
    </row>
    <row r="38" spans="1:10" x14ac:dyDescent="0.25">
      <c r="A38" s="4">
        <v>34</v>
      </c>
      <c r="B38" s="8" t="s">
        <v>1</v>
      </c>
      <c r="C38" s="4" t="s">
        <v>42</v>
      </c>
      <c r="D38" s="4" t="s">
        <v>42</v>
      </c>
      <c r="E38" s="4" t="s">
        <v>0</v>
      </c>
      <c r="F38" s="4" t="s">
        <v>96</v>
      </c>
      <c r="G38" s="4" t="s">
        <v>42</v>
      </c>
      <c r="H38" s="20">
        <f>'Equipement uncert.'!B7</f>
        <v>0.28999999999999998</v>
      </c>
      <c r="I38" s="20">
        <f>'Equipement uncert.'!C7</f>
        <v>0.25</v>
      </c>
      <c r="J38" s="13" t="str">
        <f>B38</f>
        <v>Uncertainty of the absolute gain of the calibration antenna</v>
      </c>
    </row>
    <row r="39" spans="1:10" x14ac:dyDescent="0.25">
      <c r="A39" s="4">
        <v>35</v>
      </c>
      <c r="B39" s="8" t="s">
        <v>40</v>
      </c>
      <c r="C39" s="4">
        <v>8.7999999999999995E-2</v>
      </c>
      <c r="D39" s="4">
        <v>8.7999999999999995E-2</v>
      </c>
      <c r="E39" s="4" t="s">
        <v>0</v>
      </c>
      <c r="F39" s="4">
        <v>1</v>
      </c>
      <c r="G39" s="4">
        <v>1</v>
      </c>
      <c r="H39" s="20">
        <f t="shared" si="0"/>
        <v>8.7999999999999995E-2</v>
      </c>
      <c r="I39" s="20">
        <f>D39/F39*G39</f>
        <v>8.7999999999999995E-2</v>
      </c>
    </row>
    <row r="40" spans="1:10" x14ac:dyDescent="0.25">
      <c r="A40" s="50" t="s">
        <v>88</v>
      </c>
      <c r="B40" s="50"/>
      <c r="C40" s="50"/>
      <c r="D40" s="50"/>
      <c r="E40" s="50"/>
      <c r="F40" s="50"/>
      <c r="G40" s="50"/>
      <c r="H40" s="20">
        <f>SQRT(SUMSQ(H3,H31))</f>
        <v>0.44773278861392313</v>
      </c>
      <c r="I40" s="20">
        <f>SQRT(SUMSQ(I3,I31))</f>
        <v>0.59637626545663269</v>
      </c>
      <c r="J40" s="14" t="s">
        <v>100</v>
      </c>
    </row>
    <row r="41" spans="1:10" x14ac:dyDescent="0.25">
      <c r="A41" s="50" t="s">
        <v>89</v>
      </c>
      <c r="B41" s="50"/>
      <c r="C41" s="50"/>
      <c r="D41" s="50"/>
      <c r="E41" s="50"/>
      <c r="F41" s="50"/>
      <c r="G41" s="50"/>
      <c r="H41" s="25">
        <f>H40*1.96</f>
        <v>0.87755626568328926</v>
      </c>
      <c r="I41" s="25">
        <f>I40*1.96</f>
        <v>1.1688974802950001</v>
      </c>
    </row>
    <row r="43" spans="1:10" x14ac:dyDescent="0.25">
      <c r="A43" s="11" t="s">
        <v>153</v>
      </c>
      <c r="B43" s="11"/>
    </row>
    <row r="44" spans="1:10" x14ac:dyDescent="0.25">
      <c r="A44" s="41" t="s">
        <v>158</v>
      </c>
      <c r="B44" s="12"/>
    </row>
  </sheetData>
  <mergeCells count="9">
    <mergeCell ref="A40:G40"/>
    <mergeCell ref="A41:G41"/>
    <mergeCell ref="A3:G3"/>
    <mergeCell ref="A31:G31"/>
    <mergeCell ref="A1:A2"/>
    <mergeCell ref="B1:B2"/>
    <mergeCell ref="E1:E2"/>
    <mergeCell ref="F1:F2"/>
    <mergeCell ref="G1:G2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70" zoomScaleNormal="70" workbookViewId="0">
      <selection activeCell="A32" sqref="A32"/>
    </sheetView>
  </sheetViews>
  <sheetFormatPr defaultRowHeight="10.199999999999999" x14ac:dyDescent="0.2"/>
  <cols>
    <col min="1" max="1" width="4.21875" style="11" bestFit="1" customWidth="1"/>
    <col min="2" max="2" width="59.33203125" style="11" bestFit="1" customWidth="1"/>
    <col min="3" max="3" width="15.33203125" style="11" bestFit="1" customWidth="1"/>
    <col min="4" max="4" width="16.109375" style="11" bestFit="1" customWidth="1"/>
    <col min="5" max="5" width="25.6640625" style="11" bestFit="1" customWidth="1"/>
    <col min="6" max="6" width="30.77734375" style="11" bestFit="1" customWidth="1"/>
    <col min="7" max="7" width="3.77734375" style="11" bestFit="1" customWidth="1"/>
    <col min="8" max="9" width="24.88671875" style="11" bestFit="1" customWidth="1"/>
    <col min="10" max="10" width="39.109375" style="11" bestFit="1" customWidth="1"/>
    <col min="11" max="16384" width="8.88671875" style="11"/>
  </cols>
  <sheetData>
    <row r="1" spans="1:10" x14ac:dyDescent="0.2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4" t="s">
        <v>33</v>
      </c>
      <c r="H1" s="1" t="s">
        <v>66</v>
      </c>
      <c r="I1" s="1" t="s">
        <v>66</v>
      </c>
    </row>
    <row r="2" spans="1:10" x14ac:dyDescent="0.2">
      <c r="A2" s="43"/>
      <c r="B2" s="43"/>
      <c r="C2" s="1" t="s">
        <v>90</v>
      </c>
      <c r="D2" s="1" t="s">
        <v>91</v>
      </c>
      <c r="E2" s="43"/>
      <c r="F2" s="43"/>
      <c r="G2" s="44"/>
      <c r="H2" s="1" t="s">
        <v>92</v>
      </c>
      <c r="I2" s="1" t="s">
        <v>91</v>
      </c>
    </row>
    <row r="3" spans="1:10" ht="10.8" customHeight="1" x14ac:dyDescent="0.2">
      <c r="A3" s="43" t="s">
        <v>67</v>
      </c>
      <c r="B3" s="43"/>
      <c r="C3" s="43"/>
      <c r="D3" s="43"/>
      <c r="E3" s="43"/>
      <c r="F3" s="43"/>
      <c r="G3" s="43"/>
      <c r="H3" s="24">
        <f>SQRT(SUMSQ(H4:H12))</f>
        <v>0.5270357356637847</v>
      </c>
      <c r="I3" s="24">
        <f>SQRT(SUMSQ(I4:I12))</f>
        <v>0.53311974889950076</v>
      </c>
      <c r="J3" s="14" t="s">
        <v>97</v>
      </c>
    </row>
    <row r="4" spans="1:10" x14ac:dyDescent="0.2">
      <c r="A4" s="4">
        <v>1</v>
      </c>
      <c r="B4" s="8" t="s">
        <v>68</v>
      </c>
      <c r="C4" s="3">
        <v>0.03</v>
      </c>
      <c r="D4" s="3">
        <v>0.03</v>
      </c>
      <c r="E4" s="4" t="s">
        <v>55</v>
      </c>
      <c r="F4" s="32">
        <f>SQRT(3)</f>
        <v>1.7320508075688772</v>
      </c>
      <c r="G4" s="4">
        <v>1</v>
      </c>
      <c r="H4" s="20">
        <f>C4/F4*G4</f>
        <v>1.7320508075688773E-2</v>
      </c>
      <c r="I4" s="20">
        <f t="shared" ref="I4:I9" si="0">D4/F4*G4</f>
        <v>1.7320508075688773E-2</v>
      </c>
    </row>
    <row r="5" spans="1:10" x14ac:dyDescent="0.2">
      <c r="A5" s="4">
        <v>2</v>
      </c>
      <c r="B5" s="8" t="s">
        <v>104</v>
      </c>
      <c r="C5" s="3">
        <v>0.3</v>
      </c>
      <c r="D5" s="3">
        <v>0.3</v>
      </c>
      <c r="E5" s="4" t="s">
        <v>55</v>
      </c>
      <c r="F5" s="32">
        <f>SQRT(3)</f>
        <v>1.7320508075688772</v>
      </c>
      <c r="G5" s="4">
        <v>1</v>
      </c>
      <c r="H5" s="20">
        <f t="shared" ref="H5:H12" si="1">C5/F5*G5</f>
        <v>0.17320508075688773</v>
      </c>
      <c r="I5" s="20">
        <f t="shared" si="0"/>
        <v>0.17320508075688773</v>
      </c>
    </row>
    <row r="6" spans="1:10" x14ac:dyDescent="0.2">
      <c r="A6" s="4">
        <v>3</v>
      </c>
      <c r="B6" s="8" t="s">
        <v>70</v>
      </c>
      <c r="C6" s="26">
        <v>0.1</v>
      </c>
      <c r="D6" s="26">
        <v>0.1</v>
      </c>
      <c r="E6" s="4" t="s">
        <v>95</v>
      </c>
      <c r="F6" s="32">
        <v>1</v>
      </c>
      <c r="G6" s="4">
        <v>1</v>
      </c>
      <c r="H6" s="21">
        <f>C6/F6*G6</f>
        <v>0.1</v>
      </c>
      <c r="I6" s="21">
        <f t="shared" si="0"/>
        <v>0.1</v>
      </c>
    </row>
    <row r="7" spans="1:10" x14ac:dyDescent="0.2">
      <c r="A7" s="4">
        <v>4</v>
      </c>
      <c r="B7" s="8" t="s">
        <v>105</v>
      </c>
      <c r="C7" s="3">
        <v>0.01</v>
      </c>
      <c r="D7" s="3">
        <v>0.01</v>
      </c>
      <c r="E7" s="4" t="s">
        <v>55</v>
      </c>
      <c r="F7" s="32">
        <f>SQRT(3)</f>
        <v>1.7320508075688772</v>
      </c>
      <c r="G7" s="4">
        <v>1</v>
      </c>
      <c r="H7" s="20">
        <f t="shared" si="1"/>
        <v>5.773502691896258E-3</v>
      </c>
      <c r="I7" s="20">
        <f t="shared" si="0"/>
        <v>5.773502691896258E-3</v>
      </c>
    </row>
    <row r="8" spans="1:10" x14ac:dyDescent="0.2">
      <c r="A8" s="4">
        <v>5</v>
      </c>
      <c r="B8" s="8" t="s">
        <v>106</v>
      </c>
      <c r="C8" s="3">
        <v>0</v>
      </c>
      <c r="D8" s="3">
        <v>0</v>
      </c>
      <c r="E8" s="4" t="s">
        <v>55</v>
      </c>
      <c r="F8" s="32">
        <f>SQRT(3)</f>
        <v>1.7320508075688772</v>
      </c>
      <c r="G8" s="4">
        <v>1</v>
      </c>
      <c r="H8" s="20">
        <f t="shared" si="1"/>
        <v>0</v>
      </c>
      <c r="I8" s="20">
        <f t="shared" si="0"/>
        <v>0</v>
      </c>
    </row>
    <row r="9" spans="1:10" x14ac:dyDescent="0.2">
      <c r="A9" s="4">
        <v>6</v>
      </c>
      <c r="B9" s="8" t="s">
        <v>73</v>
      </c>
      <c r="C9" s="26">
        <v>0.05</v>
      </c>
      <c r="D9" s="26">
        <v>0.05</v>
      </c>
      <c r="E9" s="4" t="s">
        <v>95</v>
      </c>
      <c r="F9" s="32">
        <v>1</v>
      </c>
      <c r="G9" s="4">
        <v>1</v>
      </c>
      <c r="H9" s="21">
        <f t="shared" si="1"/>
        <v>0.05</v>
      </c>
      <c r="I9" s="21">
        <f t="shared" si="0"/>
        <v>0.05</v>
      </c>
    </row>
    <row r="10" spans="1:10" x14ac:dyDescent="0.2">
      <c r="A10" s="4">
        <v>7</v>
      </c>
      <c r="B10" s="8" t="s">
        <v>107</v>
      </c>
      <c r="C10" s="4" t="s">
        <v>42</v>
      </c>
      <c r="D10" s="4" t="s">
        <v>42</v>
      </c>
      <c r="E10" s="4" t="s">
        <v>95</v>
      </c>
      <c r="F10" s="32">
        <v>1</v>
      </c>
      <c r="G10" s="4">
        <v>1</v>
      </c>
      <c r="H10" s="20">
        <f>'Equipement uncert.'!B5</f>
        <v>0.46</v>
      </c>
      <c r="I10" s="20">
        <f>'Equipement uncert.'!C5</f>
        <v>0.46</v>
      </c>
      <c r="J10" s="11" t="str">
        <f>B10</f>
        <v>Uncertainty of the RF signal generator</v>
      </c>
    </row>
    <row r="11" spans="1:10" x14ac:dyDescent="0.2">
      <c r="A11" s="4">
        <v>8</v>
      </c>
      <c r="B11" s="8" t="s">
        <v>108</v>
      </c>
      <c r="C11" s="3">
        <v>0.2</v>
      </c>
      <c r="D11" s="3">
        <v>0.23</v>
      </c>
      <c r="E11" s="4" t="s">
        <v>94</v>
      </c>
      <c r="F11" s="32">
        <f>SQRT(2)</f>
        <v>1.4142135623730951</v>
      </c>
      <c r="G11" s="4">
        <v>1</v>
      </c>
      <c r="H11" s="20">
        <f t="shared" si="1"/>
        <v>0.1414213562373095</v>
      </c>
      <c r="I11" s="20">
        <f>D11/F11*G11</f>
        <v>0.16263455967290594</v>
      </c>
      <c r="J11" s="12" t="s">
        <v>116</v>
      </c>
    </row>
    <row r="12" spans="1:10" x14ac:dyDescent="0.2">
      <c r="A12" s="4">
        <v>9</v>
      </c>
      <c r="B12" s="8" t="s">
        <v>77</v>
      </c>
      <c r="C12" s="3">
        <v>0.1</v>
      </c>
      <c r="D12" s="3">
        <v>0.1</v>
      </c>
      <c r="E12" s="4" t="s">
        <v>55</v>
      </c>
      <c r="F12" s="32">
        <f>SQRT(3)</f>
        <v>1.7320508075688772</v>
      </c>
      <c r="G12" s="4">
        <v>1</v>
      </c>
      <c r="H12" s="20">
        <f t="shared" si="1"/>
        <v>5.7735026918962581E-2</v>
      </c>
      <c r="I12" s="20">
        <f>D12/F12*G12</f>
        <v>5.7735026918962581E-2</v>
      </c>
    </row>
    <row r="13" spans="1:10" ht="10.8" customHeight="1" x14ac:dyDescent="0.2">
      <c r="A13" s="43" t="s">
        <v>41</v>
      </c>
      <c r="B13" s="43"/>
      <c r="C13" s="43"/>
      <c r="D13" s="43"/>
      <c r="E13" s="43"/>
      <c r="F13" s="43"/>
      <c r="G13" s="43"/>
      <c r="H13" s="24">
        <f>SQRT(SUMSQ(H14:H26))</f>
        <v>0.34832934606968347</v>
      </c>
      <c r="I13" s="24">
        <f>SQRT(SUMSQ(I14:I26))</f>
        <v>0.35047586697707639</v>
      </c>
      <c r="J13" s="14" t="s">
        <v>98</v>
      </c>
    </row>
    <row r="14" spans="1:10" x14ac:dyDescent="0.2">
      <c r="A14" s="4">
        <v>10</v>
      </c>
      <c r="B14" s="8" t="s">
        <v>109</v>
      </c>
      <c r="C14" s="3">
        <v>0.05</v>
      </c>
      <c r="D14" s="3">
        <v>0.05</v>
      </c>
      <c r="E14" s="4" t="s">
        <v>94</v>
      </c>
      <c r="F14" s="32">
        <f>SQRT(2)</f>
        <v>1.4142135623730951</v>
      </c>
      <c r="G14" s="3">
        <v>1</v>
      </c>
      <c r="H14" s="20">
        <f t="shared" ref="H14:H26" si="2">C14/F14*G14</f>
        <v>3.5355339059327376E-2</v>
      </c>
      <c r="I14" s="20">
        <f t="shared" ref="I14:I20" si="3">D14/F14*G14</f>
        <v>3.5355339059327376E-2</v>
      </c>
    </row>
    <row r="15" spans="1:10" ht="20.399999999999999" x14ac:dyDescent="0.2">
      <c r="A15" s="4">
        <v>11</v>
      </c>
      <c r="B15" s="8" t="s">
        <v>110</v>
      </c>
      <c r="C15" s="3">
        <v>0.01</v>
      </c>
      <c r="D15" s="3">
        <v>0.01</v>
      </c>
      <c r="E15" s="4" t="s">
        <v>55</v>
      </c>
      <c r="F15" s="32">
        <f>SQRT(3)</f>
        <v>1.7320508075688772</v>
      </c>
      <c r="G15" s="3">
        <v>1</v>
      </c>
      <c r="H15" s="20">
        <f t="shared" si="2"/>
        <v>5.773502691896258E-3</v>
      </c>
      <c r="I15" s="20">
        <f t="shared" si="3"/>
        <v>5.773502691896258E-3</v>
      </c>
    </row>
    <row r="16" spans="1:10" x14ac:dyDescent="0.2">
      <c r="A16" s="4">
        <v>12</v>
      </c>
      <c r="B16" s="8" t="s">
        <v>111</v>
      </c>
      <c r="C16" s="3">
        <v>0.05</v>
      </c>
      <c r="D16" s="3">
        <v>0.05</v>
      </c>
      <c r="E16" s="4" t="s">
        <v>94</v>
      </c>
      <c r="F16" s="32">
        <f>SQRT(2)</f>
        <v>1.4142135623730951</v>
      </c>
      <c r="G16" s="3">
        <v>1</v>
      </c>
      <c r="H16" s="20">
        <f t="shared" si="2"/>
        <v>3.5355339059327376E-2</v>
      </c>
      <c r="I16" s="20">
        <f t="shared" si="3"/>
        <v>3.5355339059327376E-2</v>
      </c>
    </row>
    <row r="17" spans="1:10" x14ac:dyDescent="0.2">
      <c r="A17" s="4">
        <v>13</v>
      </c>
      <c r="B17" s="8" t="s">
        <v>70</v>
      </c>
      <c r="C17" s="26">
        <v>0.1</v>
      </c>
      <c r="D17" s="26">
        <v>0.1</v>
      </c>
      <c r="E17" s="4" t="s">
        <v>95</v>
      </c>
      <c r="F17" s="32">
        <v>1</v>
      </c>
      <c r="G17" s="3">
        <v>1</v>
      </c>
      <c r="H17" s="21">
        <f t="shared" si="2"/>
        <v>0.1</v>
      </c>
      <c r="I17" s="20">
        <f t="shared" si="3"/>
        <v>0.1</v>
      </c>
    </row>
    <row r="18" spans="1:10" x14ac:dyDescent="0.2">
      <c r="A18" s="4">
        <v>14</v>
      </c>
      <c r="B18" s="8" t="s">
        <v>81</v>
      </c>
      <c r="C18" s="3">
        <v>0.01</v>
      </c>
      <c r="D18" s="3">
        <v>0.01</v>
      </c>
      <c r="E18" s="4" t="s">
        <v>55</v>
      </c>
      <c r="F18" s="32">
        <f>SQRT(3)</f>
        <v>1.7320508075688772</v>
      </c>
      <c r="G18" s="3">
        <v>1</v>
      </c>
      <c r="H18" s="20">
        <f t="shared" si="2"/>
        <v>5.773502691896258E-3</v>
      </c>
      <c r="I18" s="20">
        <f t="shared" si="3"/>
        <v>5.773502691896258E-3</v>
      </c>
    </row>
    <row r="19" spans="1:10" x14ac:dyDescent="0.2">
      <c r="A19" s="4">
        <v>15</v>
      </c>
      <c r="B19" s="8" t="s">
        <v>112</v>
      </c>
      <c r="C19" s="3">
        <v>0</v>
      </c>
      <c r="D19" s="3">
        <v>0</v>
      </c>
      <c r="E19" s="4" t="s">
        <v>55</v>
      </c>
      <c r="F19" s="32">
        <f>SQRT(3)</f>
        <v>1.7320508075688772</v>
      </c>
      <c r="G19" s="3">
        <v>1</v>
      </c>
      <c r="H19" s="20">
        <f t="shared" si="2"/>
        <v>0</v>
      </c>
      <c r="I19" s="20">
        <f t="shared" si="3"/>
        <v>0</v>
      </c>
    </row>
    <row r="20" spans="1:10" x14ac:dyDescent="0.2">
      <c r="A20" s="4">
        <v>16</v>
      </c>
      <c r="B20" s="8" t="s">
        <v>73</v>
      </c>
      <c r="C20" s="26">
        <v>0.05</v>
      </c>
      <c r="D20" s="26">
        <v>0.05</v>
      </c>
      <c r="E20" s="4" t="s">
        <v>95</v>
      </c>
      <c r="F20" s="32">
        <v>1</v>
      </c>
      <c r="G20" s="3">
        <v>1</v>
      </c>
      <c r="H20" s="21">
        <f t="shared" si="2"/>
        <v>0.05</v>
      </c>
      <c r="I20" s="20">
        <f t="shared" si="3"/>
        <v>0.05</v>
      </c>
    </row>
    <row r="21" spans="1:10" x14ac:dyDescent="0.2">
      <c r="A21" s="4">
        <v>17</v>
      </c>
      <c r="B21" s="8" t="s">
        <v>83</v>
      </c>
      <c r="C21" s="4" t="s">
        <v>42</v>
      </c>
      <c r="D21" s="4" t="s">
        <v>42</v>
      </c>
      <c r="E21" s="4" t="s">
        <v>95</v>
      </c>
      <c r="F21" s="32">
        <v>1</v>
      </c>
      <c r="G21" s="3">
        <v>1</v>
      </c>
      <c r="H21" s="20">
        <f>'Equipement uncert.'!B6</f>
        <v>0.13</v>
      </c>
      <c r="I21" s="20">
        <f>'Equipement uncert.'!C6</f>
        <v>0.2</v>
      </c>
      <c r="J21" s="11" t="str">
        <f>B21</f>
        <v>Uncertainty of the network analyzer</v>
      </c>
    </row>
    <row r="22" spans="1:10" x14ac:dyDescent="0.2">
      <c r="A22" s="4">
        <v>18</v>
      </c>
      <c r="B22" s="8" t="s">
        <v>84</v>
      </c>
      <c r="C22" s="3">
        <v>0.05</v>
      </c>
      <c r="D22" s="3">
        <v>0.05</v>
      </c>
      <c r="E22" s="4" t="s">
        <v>95</v>
      </c>
      <c r="F22" s="32">
        <f>SQRT(3)</f>
        <v>1.7320508075688772</v>
      </c>
      <c r="G22" s="3">
        <v>1</v>
      </c>
      <c r="H22" s="20">
        <f t="shared" si="2"/>
        <v>2.8867513459481291E-2</v>
      </c>
      <c r="I22" s="20">
        <f>D22/F22*G22</f>
        <v>2.8867513459481291E-2</v>
      </c>
    </row>
    <row r="23" spans="1:10" x14ac:dyDescent="0.2">
      <c r="A23" s="4">
        <v>19</v>
      </c>
      <c r="B23" s="8" t="s">
        <v>85</v>
      </c>
      <c r="C23" s="26">
        <v>0.06</v>
      </c>
      <c r="D23" s="26">
        <v>0.06</v>
      </c>
      <c r="E23" s="4" t="s">
        <v>95</v>
      </c>
      <c r="F23" s="32">
        <v>1</v>
      </c>
      <c r="G23" s="3">
        <v>1</v>
      </c>
      <c r="H23" s="21">
        <f t="shared" si="2"/>
        <v>0.06</v>
      </c>
      <c r="I23" s="21">
        <f>D23/F23*G23</f>
        <v>0.06</v>
      </c>
    </row>
    <row r="24" spans="1:10" x14ac:dyDescent="0.2">
      <c r="A24" s="4">
        <v>20</v>
      </c>
      <c r="B24" s="8" t="s">
        <v>113</v>
      </c>
      <c r="C24" s="3">
        <v>0.05</v>
      </c>
      <c r="D24" s="3">
        <v>0.05</v>
      </c>
      <c r="E24" s="4" t="s">
        <v>55</v>
      </c>
      <c r="F24" s="32">
        <f>SQRT(3)</f>
        <v>1.7320508075688772</v>
      </c>
      <c r="G24" s="3">
        <v>1</v>
      </c>
      <c r="H24" s="20">
        <f t="shared" si="2"/>
        <v>2.8867513459481291E-2</v>
      </c>
      <c r="I24" s="20">
        <f>D24/F24*G24</f>
        <v>2.8867513459481291E-2</v>
      </c>
    </row>
    <row r="25" spans="1:10" x14ac:dyDescent="0.2">
      <c r="A25" s="4">
        <v>21</v>
      </c>
      <c r="B25" s="8" t="s">
        <v>114</v>
      </c>
      <c r="C25" s="3" t="s">
        <v>75</v>
      </c>
      <c r="D25" s="3" t="s">
        <v>75</v>
      </c>
      <c r="E25" s="4" t="s">
        <v>55</v>
      </c>
      <c r="F25" s="32">
        <f>SQRT(3)</f>
        <v>1.7320508075688772</v>
      </c>
      <c r="G25" s="3">
        <v>1</v>
      </c>
      <c r="H25" s="20">
        <f>'Equipement uncert.'!B7</f>
        <v>0.28999999999999998</v>
      </c>
      <c r="I25" s="20">
        <f>'Equipement uncert.'!C7</f>
        <v>0.25</v>
      </c>
      <c r="J25" s="11" t="str">
        <f>B25</f>
        <v>Uncertainty of the absolute gain of the reference antenna</v>
      </c>
    </row>
    <row r="26" spans="1:10" x14ac:dyDescent="0.2">
      <c r="A26" s="4">
        <v>22</v>
      </c>
      <c r="B26" s="8" t="s">
        <v>115</v>
      </c>
      <c r="C26" s="3">
        <v>0</v>
      </c>
      <c r="D26" s="3">
        <v>0</v>
      </c>
      <c r="E26" s="4" t="s">
        <v>55</v>
      </c>
      <c r="F26" s="32">
        <f>SQRT(3)</f>
        <v>1.7320508075688772</v>
      </c>
      <c r="G26" s="3">
        <v>1</v>
      </c>
      <c r="H26" s="20">
        <f t="shared" si="2"/>
        <v>0</v>
      </c>
      <c r="I26" s="20">
        <f>D26/F26*G26</f>
        <v>0</v>
      </c>
    </row>
    <row r="27" spans="1:10" x14ac:dyDescent="0.2">
      <c r="A27" s="45" t="s">
        <v>88</v>
      </c>
      <c r="B27" s="45"/>
      <c r="C27" s="45"/>
      <c r="D27" s="45"/>
      <c r="E27" s="45"/>
      <c r="F27" s="45"/>
      <c r="G27" s="45"/>
      <c r="H27" s="20">
        <f>SQRT(SUMSQ(H3,H13))</f>
        <v>0.63174361888348352</v>
      </c>
      <c r="I27" s="20">
        <f>SQRT(SUMSQ(I3,I13))</f>
        <v>0.63800470217702943</v>
      </c>
      <c r="J27" s="14" t="s">
        <v>100</v>
      </c>
    </row>
    <row r="28" spans="1:10" x14ac:dyDescent="0.2">
      <c r="A28" s="42" t="s">
        <v>89</v>
      </c>
      <c r="B28" s="42"/>
      <c r="C28" s="42"/>
      <c r="D28" s="42"/>
      <c r="E28" s="42"/>
      <c r="F28" s="42"/>
      <c r="G28" s="42"/>
      <c r="H28" s="25">
        <f>H27*1.96</f>
        <v>1.2382174930116276</v>
      </c>
      <c r="I28" s="25">
        <f>I27*1.96</f>
        <v>1.2504892162669776</v>
      </c>
    </row>
    <row r="29" spans="1:10" x14ac:dyDescent="0.2">
      <c r="A29" s="6"/>
      <c r="B29" s="19"/>
      <c r="C29" s="19"/>
      <c r="D29" s="19"/>
      <c r="E29" s="19"/>
      <c r="F29" s="19"/>
      <c r="G29" s="19"/>
      <c r="H29" s="19"/>
      <c r="I29" s="19"/>
    </row>
    <row r="30" spans="1:10" x14ac:dyDescent="0.2">
      <c r="A30" s="11" t="s">
        <v>153</v>
      </c>
    </row>
    <row r="31" spans="1:10" x14ac:dyDescent="0.2">
      <c r="A31" s="12" t="s">
        <v>156</v>
      </c>
    </row>
    <row r="32" spans="1:10" x14ac:dyDescent="0.2">
      <c r="A32" s="12" t="s">
        <v>154</v>
      </c>
    </row>
  </sheetData>
  <mergeCells count="9">
    <mergeCell ref="A13:G13"/>
    <mergeCell ref="A27:G27"/>
    <mergeCell ref="A28:G28"/>
    <mergeCell ref="A1:A2"/>
    <mergeCell ref="B1:B2"/>
    <mergeCell ref="E1:E2"/>
    <mergeCell ref="F1:F2"/>
    <mergeCell ref="G1:G2"/>
    <mergeCell ref="A3:G3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70" zoomScaleNormal="70" workbookViewId="0">
      <selection activeCell="A28" sqref="A28"/>
    </sheetView>
  </sheetViews>
  <sheetFormatPr defaultColWidth="44.5546875" defaultRowHeight="13.2" x14ac:dyDescent="0.25"/>
  <cols>
    <col min="1" max="1" width="4.21875" style="5" customWidth="1"/>
    <col min="2" max="2" width="63.5546875" style="5" bestFit="1" customWidth="1"/>
    <col min="3" max="3" width="15.33203125" style="5" bestFit="1" customWidth="1"/>
    <col min="4" max="4" width="16.109375" style="5" bestFit="1" customWidth="1"/>
    <col min="5" max="5" width="25.6640625" style="5" bestFit="1" customWidth="1"/>
    <col min="6" max="6" width="30.77734375" style="5" bestFit="1" customWidth="1"/>
    <col min="7" max="7" width="3.77734375" style="5" bestFit="1" customWidth="1"/>
    <col min="8" max="9" width="24.88671875" style="5" bestFit="1" customWidth="1"/>
    <col min="10" max="10" width="16.33203125" style="5" bestFit="1" customWidth="1"/>
    <col min="11" max="16384" width="44.5546875" style="5"/>
  </cols>
  <sheetData>
    <row r="1" spans="1:10" x14ac:dyDescent="0.25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4" t="s">
        <v>33</v>
      </c>
      <c r="H1" s="1" t="s">
        <v>66</v>
      </c>
      <c r="I1" s="1" t="s">
        <v>66</v>
      </c>
    </row>
    <row r="2" spans="1:10" x14ac:dyDescent="0.25">
      <c r="A2" s="43"/>
      <c r="B2" s="43"/>
      <c r="C2" s="1" t="s">
        <v>90</v>
      </c>
      <c r="D2" s="1" t="s">
        <v>91</v>
      </c>
      <c r="E2" s="43"/>
      <c r="F2" s="43"/>
      <c r="G2" s="44"/>
      <c r="H2" s="1" t="s">
        <v>92</v>
      </c>
      <c r="I2" s="1" t="s">
        <v>91</v>
      </c>
    </row>
    <row r="3" spans="1:10" x14ac:dyDescent="0.25">
      <c r="A3" s="43" t="s">
        <v>67</v>
      </c>
      <c r="B3" s="43"/>
      <c r="C3" s="43"/>
      <c r="D3" s="43"/>
      <c r="E3" s="43"/>
      <c r="F3" s="43"/>
      <c r="G3" s="43"/>
      <c r="H3" s="24" t="e">
        <f>SQRT(SUMSQ(H4:H9))</f>
        <v>#DIV/0!</v>
      </c>
      <c r="I3" s="24" t="e">
        <f>SQRT(SUMSQ(I4:I9))</f>
        <v>#DIV/0!</v>
      </c>
      <c r="J3" s="14" t="s">
        <v>98</v>
      </c>
    </row>
    <row r="4" spans="1:10" x14ac:dyDescent="0.25">
      <c r="A4" s="4">
        <v>4</v>
      </c>
      <c r="B4" s="8" t="s">
        <v>139</v>
      </c>
      <c r="C4" s="4"/>
      <c r="D4" s="4"/>
      <c r="E4" s="4" t="s">
        <v>95</v>
      </c>
      <c r="F4" s="4">
        <v>1</v>
      </c>
      <c r="G4" s="4">
        <v>1</v>
      </c>
      <c r="H4" s="20">
        <f t="shared" ref="H4:H9" si="0">C4/F4*G4</f>
        <v>0</v>
      </c>
      <c r="I4" s="20">
        <f t="shared" ref="I4:I9" si="1">D4/F4*G4</f>
        <v>0</v>
      </c>
    </row>
    <row r="5" spans="1:10" x14ac:dyDescent="0.25">
      <c r="A5" s="4">
        <v>1</v>
      </c>
      <c r="B5" s="8" t="s">
        <v>118</v>
      </c>
      <c r="C5" s="4"/>
      <c r="D5" s="4"/>
      <c r="E5" s="4" t="s">
        <v>119</v>
      </c>
      <c r="F5" s="4">
        <v>2</v>
      </c>
      <c r="G5" s="4">
        <v>1</v>
      </c>
      <c r="H5" s="20">
        <f t="shared" si="0"/>
        <v>0</v>
      </c>
      <c r="I5" s="20">
        <f t="shared" si="1"/>
        <v>0</v>
      </c>
    </row>
    <row r="6" spans="1:10" x14ac:dyDescent="0.25">
      <c r="A6" s="4">
        <v>3</v>
      </c>
      <c r="B6" s="8" t="s">
        <v>120</v>
      </c>
      <c r="C6" s="4"/>
      <c r="D6" s="4"/>
      <c r="E6" s="4" t="s">
        <v>94</v>
      </c>
      <c r="F6" s="20">
        <f>SQRT(2)</f>
        <v>1.4142135623730951</v>
      </c>
      <c r="G6" s="4">
        <v>1</v>
      </c>
      <c r="H6" s="20">
        <f t="shared" si="0"/>
        <v>0</v>
      </c>
      <c r="I6" s="20">
        <f t="shared" si="1"/>
        <v>0</v>
      </c>
    </row>
    <row r="7" spans="1:10" x14ac:dyDescent="0.25">
      <c r="A7" s="4">
        <v>5</v>
      </c>
      <c r="B7" s="8" t="s">
        <v>121</v>
      </c>
      <c r="C7" s="4"/>
      <c r="D7" s="4"/>
      <c r="E7" s="4" t="s">
        <v>122</v>
      </c>
      <c r="F7" s="4">
        <v>1</v>
      </c>
      <c r="G7" s="4">
        <v>1</v>
      </c>
      <c r="H7" s="20">
        <f t="shared" si="0"/>
        <v>0</v>
      </c>
      <c r="I7" s="20">
        <f t="shared" si="1"/>
        <v>0</v>
      </c>
    </row>
    <row r="8" spans="1:10" x14ac:dyDescent="0.25">
      <c r="A8" s="4">
        <v>2</v>
      </c>
      <c r="B8" s="8" t="s">
        <v>140</v>
      </c>
      <c r="C8" s="4"/>
      <c r="D8" s="4"/>
      <c r="E8" s="4" t="s">
        <v>122</v>
      </c>
      <c r="F8" s="4">
        <v>1</v>
      </c>
      <c r="G8" s="4">
        <v>1</v>
      </c>
      <c r="H8" s="20">
        <f t="shared" si="0"/>
        <v>0</v>
      </c>
      <c r="I8" s="20">
        <f t="shared" si="1"/>
        <v>0</v>
      </c>
      <c r="J8" s="11"/>
    </row>
    <row r="9" spans="1:10" x14ac:dyDescent="0.25">
      <c r="A9" s="4">
        <v>19</v>
      </c>
      <c r="B9" s="8" t="s">
        <v>141</v>
      </c>
      <c r="C9" s="4"/>
      <c r="D9" s="4"/>
      <c r="E9" s="4"/>
      <c r="F9" s="4"/>
      <c r="G9" s="4"/>
      <c r="H9" s="20" t="e">
        <f t="shared" si="0"/>
        <v>#DIV/0!</v>
      </c>
      <c r="I9" s="20" t="e">
        <f t="shared" si="1"/>
        <v>#DIV/0!</v>
      </c>
    </row>
    <row r="10" spans="1:10" x14ac:dyDescent="0.25">
      <c r="A10" s="43" t="s">
        <v>41</v>
      </c>
      <c r="B10" s="43"/>
      <c r="C10" s="43"/>
      <c r="D10" s="43"/>
      <c r="E10" s="43"/>
      <c r="F10" s="43"/>
      <c r="G10" s="43"/>
      <c r="H10" s="24">
        <f>SQRT(SUMSQ(H11:H23))</f>
        <v>0</v>
      </c>
      <c r="I10" s="24">
        <f>SQRT(SUMSQ(I11:I23))</f>
        <v>0</v>
      </c>
      <c r="J10" s="14" t="s">
        <v>97</v>
      </c>
    </row>
    <row r="11" spans="1:10" x14ac:dyDescent="0.25">
      <c r="A11" s="3">
        <v>6</v>
      </c>
      <c r="B11" s="7" t="s">
        <v>125</v>
      </c>
      <c r="C11" s="3"/>
      <c r="D11" s="3"/>
      <c r="E11" s="3" t="s">
        <v>55</v>
      </c>
      <c r="F11" s="20">
        <f>SQRT(3)</f>
        <v>1.7320508075688772</v>
      </c>
      <c r="G11" s="3">
        <v>1</v>
      </c>
      <c r="H11" s="20">
        <f t="shared" ref="H11:H16" si="2">C11/F11*G11</f>
        <v>0</v>
      </c>
      <c r="I11" s="20">
        <f t="shared" ref="I11:I16" si="3">D11/F11*G11</f>
        <v>0</v>
      </c>
      <c r="J11" s="11"/>
    </row>
    <row r="12" spans="1:10" x14ac:dyDescent="0.25">
      <c r="A12" s="3">
        <v>17</v>
      </c>
      <c r="B12" s="7" t="s">
        <v>126</v>
      </c>
      <c r="C12" s="3"/>
      <c r="D12" s="3"/>
      <c r="E12" s="3" t="s">
        <v>55</v>
      </c>
      <c r="F12" s="20">
        <f>SQRT(3)</f>
        <v>1.7320508075688772</v>
      </c>
      <c r="G12" s="3">
        <v>1</v>
      </c>
      <c r="H12" s="20">
        <f t="shared" si="2"/>
        <v>0</v>
      </c>
      <c r="I12" s="20">
        <f t="shared" si="3"/>
        <v>0</v>
      </c>
    </row>
    <row r="13" spans="1:10" x14ac:dyDescent="0.25">
      <c r="A13" s="3">
        <v>9</v>
      </c>
      <c r="B13" s="7" t="s">
        <v>127</v>
      </c>
      <c r="C13" s="3"/>
      <c r="D13" s="3"/>
      <c r="E13" s="3" t="s">
        <v>95</v>
      </c>
      <c r="F13" s="32">
        <v>1</v>
      </c>
      <c r="G13" s="3">
        <v>1</v>
      </c>
      <c r="H13" s="20">
        <f t="shared" si="2"/>
        <v>0</v>
      </c>
      <c r="I13" s="20">
        <f t="shared" si="3"/>
        <v>0</v>
      </c>
    </row>
    <row r="14" spans="1:10" x14ac:dyDescent="0.25">
      <c r="A14" s="3">
        <v>9</v>
      </c>
      <c r="B14" s="7" t="s">
        <v>128</v>
      </c>
      <c r="C14" s="3"/>
      <c r="D14" s="3"/>
      <c r="E14" s="3" t="s">
        <v>95</v>
      </c>
      <c r="F14" s="32">
        <v>1</v>
      </c>
      <c r="G14" s="3">
        <v>1</v>
      </c>
      <c r="H14" s="20">
        <f t="shared" si="2"/>
        <v>0</v>
      </c>
      <c r="I14" s="20">
        <f t="shared" si="3"/>
        <v>0</v>
      </c>
    </row>
    <row r="15" spans="1:10" x14ac:dyDescent="0.25">
      <c r="A15" s="3">
        <v>10</v>
      </c>
      <c r="B15" s="7" t="s">
        <v>129</v>
      </c>
      <c r="C15" s="3"/>
      <c r="D15" s="3"/>
      <c r="E15" s="3" t="s">
        <v>94</v>
      </c>
      <c r="F15" s="20">
        <f>SQRT(2)</f>
        <v>1.4142135623730951</v>
      </c>
      <c r="G15" s="3">
        <v>1</v>
      </c>
      <c r="H15" s="20">
        <f t="shared" si="2"/>
        <v>0</v>
      </c>
      <c r="I15" s="20">
        <f t="shared" si="3"/>
        <v>0</v>
      </c>
    </row>
    <row r="16" spans="1:10" x14ac:dyDescent="0.25">
      <c r="A16" s="3">
        <v>14</v>
      </c>
      <c r="B16" s="7" t="s">
        <v>130</v>
      </c>
      <c r="C16" s="3"/>
      <c r="D16" s="3"/>
      <c r="E16" s="3" t="s">
        <v>94</v>
      </c>
      <c r="F16" s="20">
        <f>SQRT(2)</f>
        <v>1.4142135623730951</v>
      </c>
      <c r="G16" s="3">
        <v>1</v>
      </c>
      <c r="H16" s="20">
        <f t="shared" si="2"/>
        <v>0</v>
      </c>
      <c r="I16" s="20">
        <f t="shared" si="3"/>
        <v>0</v>
      </c>
    </row>
    <row r="17" spans="1:10" x14ac:dyDescent="0.25">
      <c r="A17" s="3">
        <v>12</v>
      </c>
      <c r="B17" s="7" t="s">
        <v>131</v>
      </c>
      <c r="C17" s="3"/>
      <c r="D17" s="3"/>
      <c r="E17" s="3" t="s">
        <v>132</v>
      </c>
      <c r="F17" s="32">
        <v>2</v>
      </c>
      <c r="G17" s="3">
        <v>1</v>
      </c>
      <c r="H17" s="20">
        <f t="shared" ref="H17:H23" si="4">C17/F17*G17</f>
        <v>0</v>
      </c>
      <c r="I17" s="20">
        <f t="shared" ref="I17:I23" si="5">D17/F17*G17</f>
        <v>0</v>
      </c>
    </row>
    <row r="18" spans="1:10" x14ac:dyDescent="0.25">
      <c r="A18" s="3">
        <v>13</v>
      </c>
      <c r="B18" s="7" t="s">
        <v>133</v>
      </c>
      <c r="C18" s="3"/>
      <c r="D18" s="3"/>
      <c r="E18" s="3" t="s">
        <v>119</v>
      </c>
      <c r="F18" s="32">
        <v>2</v>
      </c>
      <c r="G18" s="3">
        <v>1</v>
      </c>
      <c r="H18" s="20">
        <f t="shared" si="4"/>
        <v>0</v>
      </c>
      <c r="I18" s="20">
        <f t="shared" si="5"/>
        <v>0</v>
      </c>
    </row>
    <row r="19" spans="1:10" x14ac:dyDescent="0.25">
      <c r="A19" s="4"/>
      <c r="B19" s="7" t="s">
        <v>134</v>
      </c>
      <c r="C19" s="3"/>
      <c r="D19" s="3"/>
      <c r="E19" s="3" t="s">
        <v>119</v>
      </c>
      <c r="F19" s="32">
        <v>2</v>
      </c>
      <c r="G19" s="3">
        <v>1</v>
      </c>
      <c r="H19" s="20">
        <f t="shared" si="4"/>
        <v>0</v>
      </c>
      <c r="I19" s="20">
        <f t="shared" si="5"/>
        <v>0</v>
      </c>
    </row>
    <row r="20" spans="1:10" x14ac:dyDescent="0.25">
      <c r="A20" s="3">
        <v>11</v>
      </c>
      <c r="B20" s="7" t="s">
        <v>135</v>
      </c>
      <c r="C20" s="3"/>
      <c r="D20" s="3"/>
      <c r="E20" s="3" t="s">
        <v>119</v>
      </c>
      <c r="F20" s="32">
        <v>2</v>
      </c>
      <c r="G20" s="3">
        <v>1</v>
      </c>
      <c r="H20" s="20">
        <f t="shared" si="4"/>
        <v>0</v>
      </c>
      <c r="I20" s="20">
        <f t="shared" si="5"/>
        <v>0</v>
      </c>
    </row>
    <row r="21" spans="1:10" x14ac:dyDescent="0.25">
      <c r="A21" s="3">
        <v>16</v>
      </c>
      <c r="B21" s="7" t="s">
        <v>136</v>
      </c>
      <c r="C21" s="3"/>
      <c r="D21" s="3"/>
      <c r="E21" s="3" t="s">
        <v>95</v>
      </c>
      <c r="F21" s="32">
        <v>1</v>
      </c>
      <c r="G21" s="3">
        <v>1</v>
      </c>
      <c r="H21" s="20">
        <f t="shared" si="4"/>
        <v>0</v>
      </c>
      <c r="I21" s="20">
        <f t="shared" si="5"/>
        <v>0</v>
      </c>
    </row>
    <row r="22" spans="1:10" x14ac:dyDescent="0.25">
      <c r="A22" s="4">
        <v>15</v>
      </c>
      <c r="B22" s="8" t="s">
        <v>137</v>
      </c>
      <c r="C22" s="3"/>
      <c r="D22" s="3"/>
      <c r="E22" s="4" t="s">
        <v>94</v>
      </c>
      <c r="F22" s="20">
        <v>1.4142135623730951</v>
      </c>
      <c r="G22" s="4">
        <v>1</v>
      </c>
      <c r="H22" s="20">
        <f t="shared" si="4"/>
        <v>0</v>
      </c>
      <c r="I22" s="20">
        <f t="shared" si="5"/>
        <v>0</v>
      </c>
    </row>
    <row r="23" spans="1:10" x14ac:dyDescent="0.25">
      <c r="A23" s="4">
        <v>7</v>
      </c>
      <c r="B23" s="8" t="s">
        <v>142</v>
      </c>
      <c r="C23" s="3"/>
      <c r="D23" s="3"/>
      <c r="E23" s="4" t="s">
        <v>94</v>
      </c>
      <c r="F23" s="20">
        <f>SQRT(2)</f>
        <v>1.4142135623730951</v>
      </c>
      <c r="G23" s="4">
        <v>1</v>
      </c>
      <c r="H23" s="20">
        <f t="shared" si="4"/>
        <v>0</v>
      </c>
      <c r="I23" s="20">
        <f t="shared" si="5"/>
        <v>0</v>
      </c>
    </row>
    <row r="24" spans="1:10" x14ac:dyDescent="0.25">
      <c r="A24" s="45" t="s">
        <v>88</v>
      </c>
      <c r="B24" s="45"/>
      <c r="C24" s="45"/>
      <c r="D24" s="45"/>
      <c r="E24" s="45"/>
      <c r="F24" s="45"/>
      <c r="G24" s="45"/>
      <c r="H24" s="20" t="e">
        <f>SQRT(SUMSQ(H3,H10))</f>
        <v>#DIV/0!</v>
      </c>
      <c r="I24" s="20" t="e">
        <f>SQRT(SUMSQ(I3,I10))</f>
        <v>#DIV/0!</v>
      </c>
      <c r="J24" s="14" t="s">
        <v>100</v>
      </c>
    </row>
    <row r="25" spans="1:10" x14ac:dyDescent="0.25">
      <c r="A25" s="42" t="s">
        <v>89</v>
      </c>
      <c r="B25" s="42"/>
      <c r="C25" s="42"/>
      <c r="D25" s="42"/>
      <c r="E25" s="42"/>
      <c r="F25" s="42"/>
      <c r="G25" s="42"/>
      <c r="H25" s="25" t="e">
        <f>H24*1.96</f>
        <v>#DIV/0!</v>
      </c>
      <c r="I25" s="25" t="e">
        <f>I24*1.96</f>
        <v>#DIV/0!</v>
      </c>
      <c r="J25" s="11"/>
    </row>
    <row r="27" spans="1:10" x14ac:dyDescent="0.25">
      <c r="A27" s="11" t="s">
        <v>153</v>
      </c>
      <c r="B27" s="11"/>
    </row>
    <row r="28" spans="1:10" x14ac:dyDescent="0.25">
      <c r="A28" s="12" t="s">
        <v>154</v>
      </c>
    </row>
  </sheetData>
  <mergeCells count="9">
    <mergeCell ref="A10:G10"/>
    <mergeCell ref="A24:G24"/>
    <mergeCell ref="A25:G25"/>
    <mergeCell ref="A1:A2"/>
    <mergeCell ref="B1:B2"/>
    <mergeCell ref="E1:E2"/>
    <mergeCell ref="F1:F2"/>
    <mergeCell ref="G1:G2"/>
    <mergeCell ref="A3:G3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70" zoomScaleNormal="70" workbookViewId="0">
      <selection activeCell="A11" sqref="A11"/>
    </sheetView>
  </sheetViews>
  <sheetFormatPr defaultColWidth="44.5546875" defaultRowHeight="10.199999999999999" x14ac:dyDescent="0.2"/>
  <cols>
    <col min="1" max="1" width="4.21875" style="11" bestFit="1" customWidth="1"/>
    <col min="2" max="2" width="16.77734375" style="11" bestFit="1" customWidth="1"/>
    <col min="3" max="3" width="15.33203125" style="11" bestFit="1" customWidth="1"/>
    <col min="4" max="4" width="16.109375" style="11" bestFit="1" customWidth="1"/>
    <col min="5" max="5" width="25.6640625" style="11" bestFit="1" customWidth="1"/>
    <col min="6" max="6" width="30.77734375" style="11" bestFit="1" customWidth="1"/>
    <col min="7" max="7" width="3.77734375" style="11" bestFit="1" customWidth="1"/>
    <col min="8" max="9" width="24.88671875" style="11" bestFit="1" customWidth="1"/>
    <col min="10" max="16384" width="44.5546875" style="11"/>
  </cols>
  <sheetData>
    <row r="1" spans="1:10" x14ac:dyDescent="0.2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4" t="s">
        <v>33</v>
      </c>
      <c r="H1" s="1" t="s">
        <v>66</v>
      </c>
      <c r="I1" s="1" t="s">
        <v>66</v>
      </c>
    </row>
    <row r="2" spans="1:10" x14ac:dyDescent="0.2">
      <c r="A2" s="43"/>
      <c r="B2" s="43"/>
      <c r="C2" s="1" t="s">
        <v>90</v>
      </c>
      <c r="D2" s="1" t="s">
        <v>91</v>
      </c>
      <c r="E2" s="43"/>
      <c r="F2" s="43"/>
      <c r="G2" s="44"/>
      <c r="H2" s="1" t="s">
        <v>92</v>
      </c>
      <c r="I2" s="1" t="s">
        <v>91</v>
      </c>
    </row>
    <row r="3" spans="1:10" ht="13.2" customHeight="1" x14ac:dyDescent="0.2">
      <c r="A3" s="47" t="s">
        <v>67</v>
      </c>
      <c r="B3" s="48"/>
      <c r="C3" s="48"/>
      <c r="D3" s="48"/>
      <c r="E3" s="48"/>
      <c r="F3" s="48"/>
      <c r="G3" s="49"/>
      <c r="H3" s="24">
        <f>SQRT(SUMSQ(H4))</f>
        <v>0</v>
      </c>
      <c r="I3" s="24">
        <f>SQRT(SUMSQ(I4))</f>
        <v>0</v>
      </c>
      <c r="J3" s="14" t="s">
        <v>98</v>
      </c>
    </row>
    <row r="4" spans="1:10" x14ac:dyDescent="0.2">
      <c r="A4" s="4"/>
      <c r="B4" s="8"/>
      <c r="C4" s="4"/>
      <c r="D4" s="4"/>
      <c r="E4" s="4"/>
      <c r="F4" s="4"/>
      <c r="G4" s="4"/>
      <c r="H4" s="4"/>
      <c r="I4" s="4"/>
    </row>
    <row r="5" spans="1:10" ht="13.2" customHeight="1" x14ac:dyDescent="0.2">
      <c r="A5" s="47" t="s">
        <v>41</v>
      </c>
      <c r="B5" s="48"/>
      <c r="C5" s="48"/>
      <c r="D5" s="48"/>
      <c r="E5" s="48"/>
      <c r="F5" s="48"/>
      <c r="G5" s="49"/>
      <c r="H5" s="24">
        <f>SQRT(SUMSQ(H6))</f>
        <v>0</v>
      </c>
      <c r="I5" s="24">
        <f>SQRT(SUMSQ(I6))</f>
        <v>0</v>
      </c>
      <c r="J5" s="14" t="s">
        <v>97</v>
      </c>
    </row>
    <row r="6" spans="1:10" x14ac:dyDescent="0.2">
      <c r="A6" s="4"/>
      <c r="B6" s="8"/>
      <c r="C6" s="3"/>
      <c r="D6" s="3"/>
      <c r="E6" s="3"/>
      <c r="F6" s="3"/>
      <c r="G6" s="3"/>
      <c r="H6" s="3"/>
      <c r="I6" s="3"/>
    </row>
    <row r="7" spans="1:10" x14ac:dyDescent="0.2">
      <c r="A7" s="42" t="s">
        <v>88</v>
      </c>
      <c r="B7" s="42"/>
      <c r="C7" s="42"/>
      <c r="D7" s="42"/>
      <c r="E7" s="42"/>
      <c r="F7" s="42"/>
      <c r="G7" s="42"/>
      <c r="H7" s="20">
        <f>SQRT(SUMSQ(H3,H5))</f>
        <v>0</v>
      </c>
      <c r="I7" s="20">
        <f>SQRT(SUMSQ(I3,I5))</f>
        <v>0</v>
      </c>
      <c r="J7" s="14" t="s">
        <v>100</v>
      </c>
    </row>
    <row r="8" spans="1:10" x14ac:dyDescent="0.2">
      <c r="A8" s="42" t="s">
        <v>89</v>
      </c>
      <c r="B8" s="42"/>
      <c r="C8" s="42"/>
      <c r="D8" s="42"/>
      <c r="E8" s="42"/>
      <c r="F8" s="42"/>
      <c r="G8" s="42"/>
      <c r="H8" s="25">
        <f>H7*1.96</f>
        <v>0</v>
      </c>
      <c r="I8" s="25">
        <f>I7*1.96</f>
        <v>0</v>
      </c>
      <c r="J8" s="13"/>
    </row>
    <row r="10" spans="1:10" x14ac:dyDescent="0.2">
      <c r="A10" s="11" t="s">
        <v>153</v>
      </c>
    </row>
    <row r="11" spans="1:10" x14ac:dyDescent="0.2">
      <c r="A11" s="12" t="s">
        <v>154</v>
      </c>
    </row>
  </sheetData>
  <mergeCells count="9">
    <mergeCell ref="A5:G5"/>
    <mergeCell ref="A7:G7"/>
    <mergeCell ref="A8:G8"/>
    <mergeCell ref="A1:A2"/>
    <mergeCell ref="B1:B2"/>
    <mergeCell ref="E1:E2"/>
    <mergeCell ref="F1:F2"/>
    <mergeCell ref="G1:G2"/>
    <mergeCell ref="A3:G3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70" zoomScaleNormal="70" workbookViewId="0">
      <selection activeCell="A44" sqref="A44"/>
    </sheetView>
  </sheetViews>
  <sheetFormatPr defaultRowHeight="13.2" x14ac:dyDescent="0.25"/>
  <cols>
    <col min="1" max="1" width="4.21875" style="22" bestFit="1" customWidth="1"/>
    <col min="2" max="2" width="39.44140625" style="22" bestFit="1" customWidth="1"/>
    <col min="3" max="3" width="15.33203125" style="22" bestFit="1" customWidth="1"/>
    <col min="4" max="4" width="16.109375" style="22" bestFit="1" customWidth="1"/>
    <col min="5" max="5" width="16.33203125" style="22" bestFit="1" customWidth="1"/>
    <col min="6" max="6" width="16" style="22" bestFit="1" customWidth="1"/>
    <col min="7" max="7" width="3.77734375" style="22" bestFit="1" customWidth="1"/>
    <col min="8" max="9" width="24.88671875" style="22" bestFit="1" customWidth="1"/>
    <col min="10" max="10" width="39.44140625" style="13" bestFit="1" customWidth="1"/>
    <col min="11" max="16384" width="8.88671875" style="22"/>
  </cols>
  <sheetData>
    <row r="1" spans="1:10" x14ac:dyDescent="0.25">
      <c r="A1" s="43" t="s">
        <v>32</v>
      </c>
      <c r="B1" s="43" t="s">
        <v>62</v>
      </c>
      <c r="C1" s="2" t="s">
        <v>63</v>
      </c>
      <c r="D1" s="2" t="s">
        <v>63</v>
      </c>
      <c r="E1" s="43" t="s">
        <v>64</v>
      </c>
      <c r="F1" s="43" t="s">
        <v>65</v>
      </c>
      <c r="G1" s="43" t="s">
        <v>33</v>
      </c>
      <c r="H1" s="2" t="s">
        <v>66</v>
      </c>
      <c r="I1" s="2" t="s">
        <v>66</v>
      </c>
    </row>
    <row r="2" spans="1:10" x14ac:dyDescent="0.25">
      <c r="A2" s="43"/>
      <c r="B2" s="43"/>
      <c r="C2" s="2" t="s">
        <v>90</v>
      </c>
      <c r="D2" s="2" t="s">
        <v>91</v>
      </c>
      <c r="E2" s="43"/>
      <c r="F2" s="43"/>
      <c r="G2" s="43"/>
      <c r="H2" s="2" t="s">
        <v>90</v>
      </c>
      <c r="I2" s="2" t="s">
        <v>91</v>
      </c>
    </row>
    <row r="3" spans="1:10" x14ac:dyDescent="0.25">
      <c r="A3" s="43" t="s">
        <v>67</v>
      </c>
      <c r="B3" s="43"/>
      <c r="C3" s="43"/>
      <c r="D3" s="43"/>
      <c r="E3" s="43"/>
      <c r="F3" s="43"/>
      <c r="G3" s="43"/>
      <c r="H3" s="24">
        <f>SQRT(SUMSQ(H4:H30))</f>
        <v>0.53732732109953241</v>
      </c>
      <c r="I3" s="24">
        <f>SQRT(SUMSQ(I4:I30))</f>
        <v>0.53732732109953241</v>
      </c>
      <c r="J3" s="14" t="s">
        <v>97</v>
      </c>
    </row>
    <row r="4" spans="1:10" x14ac:dyDescent="0.25">
      <c r="A4" s="4">
        <v>1</v>
      </c>
      <c r="B4" s="8" t="s">
        <v>31</v>
      </c>
      <c r="C4" s="4">
        <v>0</v>
      </c>
      <c r="D4" s="4">
        <v>0</v>
      </c>
      <c r="E4" s="4" t="s">
        <v>0</v>
      </c>
      <c r="F4" s="4">
        <v>1</v>
      </c>
      <c r="G4" s="4">
        <v>1</v>
      </c>
      <c r="H4" s="20">
        <f>C4/F4*G4</f>
        <v>0</v>
      </c>
      <c r="I4" s="20">
        <f>D4/F4*G4</f>
        <v>0</v>
      </c>
      <c r="J4" s="11"/>
    </row>
    <row r="5" spans="1:10" x14ac:dyDescent="0.25">
      <c r="A5" s="4">
        <v>2</v>
      </c>
      <c r="B5" s="8" t="s">
        <v>30</v>
      </c>
      <c r="C5" s="4">
        <v>0</v>
      </c>
      <c r="D5" s="4">
        <v>0</v>
      </c>
      <c r="E5" s="4" t="s">
        <v>0</v>
      </c>
      <c r="F5" s="4">
        <v>1</v>
      </c>
      <c r="G5" s="4">
        <v>1</v>
      </c>
      <c r="H5" s="20">
        <f t="shared" ref="H5:H39" si="0">C5/F5*G5</f>
        <v>0</v>
      </c>
      <c r="I5" s="20">
        <f t="shared" ref="I5:I28" si="1">D5/F5*G5</f>
        <v>0</v>
      </c>
      <c r="J5" s="11"/>
    </row>
    <row r="6" spans="1:10" x14ac:dyDescent="0.25">
      <c r="A6" s="4">
        <v>3</v>
      </c>
      <c r="B6" s="8" t="s">
        <v>29</v>
      </c>
      <c r="C6" s="4">
        <v>0</v>
      </c>
      <c r="D6" s="4">
        <v>0</v>
      </c>
      <c r="E6" s="4" t="s">
        <v>0</v>
      </c>
      <c r="F6" s="4">
        <v>1</v>
      </c>
      <c r="G6" s="4">
        <v>1</v>
      </c>
      <c r="H6" s="20">
        <f>C6/F6*G6</f>
        <v>0</v>
      </c>
      <c r="I6" s="20">
        <f t="shared" si="1"/>
        <v>0</v>
      </c>
      <c r="J6" s="11"/>
    </row>
    <row r="7" spans="1:10" x14ac:dyDescent="0.25">
      <c r="A7" s="4">
        <v>4</v>
      </c>
      <c r="B7" s="8" t="s">
        <v>28</v>
      </c>
      <c r="C7" s="4">
        <v>0</v>
      </c>
      <c r="D7" s="4">
        <v>0</v>
      </c>
      <c r="E7" s="4" t="s">
        <v>0</v>
      </c>
      <c r="F7" s="4">
        <v>1</v>
      </c>
      <c r="G7" s="4">
        <v>1</v>
      </c>
      <c r="H7" s="20">
        <f t="shared" si="0"/>
        <v>0</v>
      </c>
      <c r="I7" s="20">
        <f t="shared" si="1"/>
        <v>0</v>
      </c>
      <c r="J7" s="11"/>
    </row>
    <row r="8" spans="1:10" x14ac:dyDescent="0.25">
      <c r="A8" s="4">
        <v>5</v>
      </c>
      <c r="B8" s="8" t="s">
        <v>27</v>
      </c>
      <c r="C8" s="4">
        <v>0</v>
      </c>
      <c r="D8" s="4">
        <v>0</v>
      </c>
      <c r="E8" s="4" t="s">
        <v>0</v>
      </c>
      <c r="F8" s="4">
        <v>1</v>
      </c>
      <c r="G8" s="4">
        <v>1</v>
      </c>
      <c r="H8" s="20">
        <f t="shared" si="0"/>
        <v>0</v>
      </c>
      <c r="I8" s="20">
        <f t="shared" si="1"/>
        <v>0</v>
      </c>
      <c r="J8" s="11"/>
    </row>
    <row r="9" spans="1:10" x14ac:dyDescent="0.25">
      <c r="A9" s="4">
        <v>6</v>
      </c>
      <c r="B9" s="8" t="s">
        <v>26</v>
      </c>
      <c r="C9" s="4">
        <v>0</v>
      </c>
      <c r="D9" s="4">
        <v>0</v>
      </c>
      <c r="E9" s="4" t="s">
        <v>0</v>
      </c>
      <c r="F9" s="4">
        <v>1</v>
      </c>
      <c r="G9" s="4">
        <v>1</v>
      </c>
      <c r="H9" s="20">
        <f t="shared" si="0"/>
        <v>0</v>
      </c>
      <c r="I9" s="20">
        <f t="shared" si="1"/>
        <v>0</v>
      </c>
      <c r="J9" s="11"/>
    </row>
    <row r="10" spans="1:10" x14ac:dyDescent="0.25">
      <c r="A10" s="4">
        <v>7</v>
      </c>
      <c r="B10" s="8" t="s">
        <v>25</v>
      </c>
      <c r="C10" s="4">
        <v>0</v>
      </c>
      <c r="D10" s="4">
        <v>0</v>
      </c>
      <c r="E10" s="4" t="s">
        <v>0</v>
      </c>
      <c r="F10" s="4">
        <v>1</v>
      </c>
      <c r="G10" s="4">
        <v>1</v>
      </c>
      <c r="H10" s="20">
        <f t="shared" si="0"/>
        <v>0</v>
      </c>
      <c r="I10" s="20">
        <f t="shared" si="1"/>
        <v>0</v>
      </c>
      <c r="J10" s="11"/>
    </row>
    <row r="11" spans="1:10" x14ac:dyDescent="0.25">
      <c r="A11" s="4">
        <v>8</v>
      </c>
      <c r="B11" s="8" t="s">
        <v>24</v>
      </c>
      <c r="C11" s="4">
        <v>0.02</v>
      </c>
      <c r="D11" s="4">
        <v>0.02</v>
      </c>
      <c r="E11" s="4" t="s">
        <v>0</v>
      </c>
      <c r="F11" s="4">
        <v>1</v>
      </c>
      <c r="G11" s="4">
        <v>1</v>
      </c>
      <c r="H11" s="20">
        <f>C11/F11*G11</f>
        <v>0.02</v>
      </c>
      <c r="I11" s="20">
        <f t="shared" si="1"/>
        <v>0.02</v>
      </c>
      <c r="J11" s="11"/>
    </row>
    <row r="12" spans="1:10" ht="13.8" thickBot="1" x14ac:dyDescent="0.3">
      <c r="A12" s="4">
        <v>9</v>
      </c>
      <c r="B12" s="8" t="s">
        <v>23</v>
      </c>
      <c r="C12" s="4">
        <v>0</v>
      </c>
      <c r="D12" s="4">
        <v>0</v>
      </c>
      <c r="E12" s="4" t="s">
        <v>0</v>
      </c>
      <c r="F12" s="4">
        <v>1</v>
      </c>
      <c r="G12" s="4">
        <v>1</v>
      </c>
      <c r="H12" s="20">
        <f t="shared" si="0"/>
        <v>0</v>
      </c>
      <c r="I12" s="20">
        <f t="shared" si="1"/>
        <v>0</v>
      </c>
      <c r="J12" s="11"/>
    </row>
    <row r="13" spans="1:10" ht="13.8" thickBot="1" x14ac:dyDescent="0.3">
      <c r="A13" s="4">
        <v>10</v>
      </c>
      <c r="B13" s="8" t="s">
        <v>22</v>
      </c>
      <c r="C13" s="4">
        <v>0.04</v>
      </c>
      <c r="D13" s="4">
        <v>0.04</v>
      </c>
      <c r="E13" s="4" t="s">
        <v>0</v>
      </c>
      <c r="F13" s="4">
        <v>1</v>
      </c>
      <c r="G13" s="4">
        <v>1</v>
      </c>
      <c r="H13" s="20">
        <f t="shared" si="0"/>
        <v>0.04</v>
      </c>
      <c r="I13" s="20">
        <f t="shared" si="1"/>
        <v>0.04</v>
      </c>
      <c r="J13" s="23"/>
    </row>
    <row r="14" spans="1:10" x14ac:dyDescent="0.25">
      <c r="A14" s="4">
        <v>11</v>
      </c>
      <c r="B14" s="8" t="s">
        <v>21</v>
      </c>
      <c r="C14" s="4">
        <v>0</v>
      </c>
      <c r="D14" s="4">
        <v>0</v>
      </c>
      <c r="E14" s="4" t="s">
        <v>0</v>
      </c>
      <c r="F14" s="4">
        <v>1</v>
      </c>
      <c r="G14" s="4">
        <v>1</v>
      </c>
      <c r="H14" s="20">
        <f t="shared" si="0"/>
        <v>0</v>
      </c>
      <c r="I14" s="20">
        <f t="shared" si="1"/>
        <v>0</v>
      </c>
    </row>
    <row r="15" spans="1:10" x14ac:dyDescent="0.25">
      <c r="A15" s="4">
        <v>12</v>
      </c>
      <c r="B15" s="8" t="s">
        <v>20</v>
      </c>
      <c r="C15" s="4">
        <v>0</v>
      </c>
      <c r="D15" s="4">
        <v>0</v>
      </c>
      <c r="E15" s="4" t="s">
        <v>0</v>
      </c>
      <c r="F15" s="4">
        <v>1</v>
      </c>
      <c r="G15" s="4">
        <v>1</v>
      </c>
      <c r="H15" s="20">
        <f t="shared" si="0"/>
        <v>0</v>
      </c>
      <c r="I15" s="20">
        <f t="shared" si="1"/>
        <v>0</v>
      </c>
    </row>
    <row r="16" spans="1:10" x14ac:dyDescent="0.25">
      <c r="A16" s="4">
        <v>13</v>
      </c>
      <c r="B16" s="8" t="s">
        <v>19</v>
      </c>
      <c r="C16" s="4">
        <v>1E-4</v>
      </c>
      <c r="D16" s="4">
        <v>1E-4</v>
      </c>
      <c r="E16" s="4" t="s">
        <v>0</v>
      </c>
      <c r="F16" s="4">
        <v>1</v>
      </c>
      <c r="G16" s="4">
        <v>1</v>
      </c>
      <c r="H16" s="20">
        <f>C16/F16*G16</f>
        <v>1E-4</v>
      </c>
      <c r="I16" s="20">
        <f t="shared" si="1"/>
        <v>1E-4</v>
      </c>
    </row>
    <row r="17" spans="1:10" x14ac:dyDescent="0.25">
      <c r="A17" s="4">
        <v>14</v>
      </c>
      <c r="B17" s="8" t="s">
        <v>18</v>
      </c>
      <c r="C17" s="4">
        <v>0</v>
      </c>
      <c r="D17" s="4">
        <v>0</v>
      </c>
      <c r="E17" s="4" t="s">
        <v>0</v>
      </c>
      <c r="F17" s="4">
        <v>1</v>
      </c>
      <c r="G17" s="4">
        <v>1</v>
      </c>
      <c r="H17" s="20">
        <f t="shared" si="0"/>
        <v>0</v>
      </c>
      <c r="I17" s="20">
        <f t="shared" si="1"/>
        <v>0</v>
      </c>
    </row>
    <row r="18" spans="1:10" x14ac:dyDescent="0.25">
      <c r="A18" s="4">
        <v>15</v>
      </c>
      <c r="B18" s="8" t="s">
        <v>17</v>
      </c>
      <c r="C18" s="4">
        <v>0</v>
      </c>
      <c r="D18" s="4">
        <v>0</v>
      </c>
      <c r="E18" s="4" t="s">
        <v>0</v>
      </c>
      <c r="F18" s="4">
        <v>1</v>
      </c>
      <c r="G18" s="4">
        <v>1</v>
      </c>
      <c r="H18" s="20">
        <f t="shared" si="0"/>
        <v>0</v>
      </c>
      <c r="I18" s="20">
        <f t="shared" si="1"/>
        <v>0</v>
      </c>
    </row>
    <row r="19" spans="1:10" x14ac:dyDescent="0.25">
      <c r="A19" s="4">
        <v>16</v>
      </c>
      <c r="B19" s="8" t="s">
        <v>16</v>
      </c>
      <c r="C19" s="4">
        <v>0.09</v>
      </c>
      <c r="D19" s="4">
        <v>0.09</v>
      </c>
      <c r="E19" s="4" t="s">
        <v>0</v>
      </c>
      <c r="F19" s="4">
        <v>1</v>
      </c>
      <c r="G19" s="4">
        <v>1</v>
      </c>
      <c r="H19" s="20">
        <f t="shared" si="0"/>
        <v>0.09</v>
      </c>
      <c r="I19" s="20">
        <f t="shared" si="1"/>
        <v>0.09</v>
      </c>
    </row>
    <row r="20" spans="1:10" x14ac:dyDescent="0.25">
      <c r="A20" s="4">
        <v>17</v>
      </c>
      <c r="B20" s="8" t="s">
        <v>15</v>
      </c>
      <c r="C20" s="4">
        <v>0</v>
      </c>
      <c r="D20" s="4">
        <v>0</v>
      </c>
      <c r="E20" s="4" t="s">
        <v>0</v>
      </c>
      <c r="F20" s="4">
        <v>1</v>
      </c>
      <c r="G20" s="4">
        <v>1</v>
      </c>
      <c r="H20" s="20">
        <f t="shared" si="0"/>
        <v>0</v>
      </c>
      <c r="I20" s="20">
        <f t="shared" si="1"/>
        <v>0</v>
      </c>
    </row>
    <row r="21" spans="1:10" x14ac:dyDescent="0.25">
      <c r="A21" s="4">
        <v>18</v>
      </c>
      <c r="B21" s="8" t="s">
        <v>14</v>
      </c>
      <c r="C21" s="4">
        <v>3.0000000000000001E-3</v>
      </c>
      <c r="D21" s="4">
        <v>3.0000000000000001E-3</v>
      </c>
      <c r="E21" s="4" t="s">
        <v>0</v>
      </c>
      <c r="F21" s="4">
        <v>1</v>
      </c>
      <c r="G21" s="4">
        <v>1</v>
      </c>
      <c r="H21" s="20">
        <f t="shared" si="0"/>
        <v>3.0000000000000001E-3</v>
      </c>
      <c r="I21" s="20">
        <f t="shared" si="1"/>
        <v>3.0000000000000001E-3</v>
      </c>
    </row>
    <row r="22" spans="1:10" x14ac:dyDescent="0.25">
      <c r="A22" s="4">
        <v>19</v>
      </c>
      <c r="B22" s="8" t="s">
        <v>13</v>
      </c>
      <c r="C22" s="4">
        <v>5.7999999999999996E-3</v>
      </c>
      <c r="D22" s="4">
        <v>5.7999999999999996E-3</v>
      </c>
      <c r="E22" s="4" t="s">
        <v>0</v>
      </c>
      <c r="F22" s="4">
        <v>1</v>
      </c>
      <c r="G22" s="4">
        <v>1</v>
      </c>
      <c r="H22" s="20">
        <f t="shared" si="0"/>
        <v>5.7999999999999996E-3</v>
      </c>
      <c r="I22" s="20">
        <f t="shared" si="1"/>
        <v>5.7999999999999996E-3</v>
      </c>
    </row>
    <row r="23" spans="1:10" x14ac:dyDescent="0.25">
      <c r="A23" s="4">
        <v>20</v>
      </c>
      <c r="B23" s="8" t="s">
        <v>12</v>
      </c>
      <c r="C23" s="4">
        <v>1.4999999999999999E-2</v>
      </c>
      <c r="D23" s="4">
        <v>1.4999999999999999E-2</v>
      </c>
      <c r="E23" s="4" t="s">
        <v>0</v>
      </c>
      <c r="F23" s="4">
        <v>1</v>
      </c>
      <c r="G23" s="4">
        <v>1</v>
      </c>
      <c r="H23" s="20">
        <f t="shared" si="0"/>
        <v>1.4999999999999999E-2</v>
      </c>
      <c r="I23" s="20">
        <f t="shared" si="1"/>
        <v>1.4999999999999999E-2</v>
      </c>
    </row>
    <row r="24" spans="1:10" x14ac:dyDescent="0.25">
      <c r="A24" s="4">
        <v>21</v>
      </c>
      <c r="B24" s="8" t="s">
        <v>11</v>
      </c>
      <c r="C24" s="4">
        <v>0.03</v>
      </c>
      <c r="D24" s="4">
        <v>0.03</v>
      </c>
      <c r="E24" s="4" t="s">
        <v>0</v>
      </c>
      <c r="F24" s="4">
        <v>1</v>
      </c>
      <c r="G24" s="4">
        <v>1</v>
      </c>
      <c r="H24" s="20">
        <f t="shared" si="0"/>
        <v>0.03</v>
      </c>
      <c r="I24" s="20">
        <f t="shared" si="1"/>
        <v>0.03</v>
      </c>
    </row>
    <row r="25" spans="1:10" x14ac:dyDescent="0.25">
      <c r="A25" s="4">
        <v>22</v>
      </c>
      <c r="B25" s="8" t="s">
        <v>10</v>
      </c>
      <c r="C25" s="4">
        <v>5.5E-2</v>
      </c>
      <c r="D25" s="4">
        <v>5.5E-2</v>
      </c>
      <c r="E25" s="4" t="s">
        <v>0</v>
      </c>
      <c r="F25" s="4">
        <v>1</v>
      </c>
      <c r="G25" s="4">
        <v>1</v>
      </c>
      <c r="H25" s="20">
        <f t="shared" si="0"/>
        <v>5.5E-2</v>
      </c>
      <c r="I25" s="20">
        <f t="shared" si="1"/>
        <v>5.5E-2</v>
      </c>
    </row>
    <row r="26" spans="1:10" x14ac:dyDescent="0.25">
      <c r="A26" s="4">
        <v>23</v>
      </c>
      <c r="B26" s="8" t="s">
        <v>99</v>
      </c>
      <c r="C26" s="4">
        <v>0.28399999999999997</v>
      </c>
      <c r="D26" s="4">
        <v>0.28399999999999997</v>
      </c>
      <c r="E26" s="4" t="s">
        <v>6</v>
      </c>
      <c r="F26" s="20">
        <f>SQRT(2)</f>
        <v>1.4142135623730951</v>
      </c>
      <c r="G26" s="4">
        <v>1</v>
      </c>
      <c r="H26" s="20">
        <f t="shared" si="0"/>
        <v>0.20081832585697945</v>
      </c>
      <c r="I26" s="20">
        <f t="shared" si="1"/>
        <v>0.20081832585697945</v>
      </c>
    </row>
    <row r="27" spans="1:10" x14ac:dyDescent="0.25">
      <c r="A27" s="4">
        <v>24</v>
      </c>
      <c r="B27" s="8" t="s">
        <v>7</v>
      </c>
      <c r="C27" s="4">
        <v>0</v>
      </c>
      <c r="D27" s="4">
        <v>0</v>
      </c>
      <c r="E27" s="4" t="s">
        <v>0</v>
      </c>
      <c r="F27" s="4">
        <v>1</v>
      </c>
      <c r="G27" s="4">
        <v>1</v>
      </c>
      <c r="H27" s="20">
        <f t="shared" si="0"/>
        <v>0</v>
      </c>
      <c r="I27" s="20">
        <f t="shared" si="1"/>
        <v>0</v>
      </c>
    </row>
    <row r="28" spans="1:10" x14ac:dyDescent="0.25">
      <c r="A28" s="4">
        <v>25</v>
      </c>
      <c r="B28" s="8" t="s">
        <v>9</v>
      </c>
      <c r="C28" s="4">
        <v>0</v>
      </c>
      <c r="D28" s="4">
        <v>0</v>
      </c>
      <c r="E28" s="4" t="s">
        <v>0</v>
      </c>
      <c r="F28" s="4">
        <v>1</v>
      </c>
      <c r="G28" s="4">
        <v>1</v>
      </c>
      <c r="H28" s="20">
        <f t="shared" si="0"/>
        <v>0</v>
      </c>
      <c r="I28" s="20">
        <f t="shared" si="1"/>
        <v>0</v>
      </c>
    </row>
    <row r="29" spans="1:10" x14ac:dyDescent="0.25">
      <c r="A29" s="4">
        <v>26</v>
      </c>
      <c r="B29" s="8" t="s">
        <v>37</v>
      </c>
      <c r="C29" s="4" t="s">
        <v>42</v>
      </c>
      <c r="D29" s="4" t="s">
        <v>42</v>
      </c>
      <c r="E29" s="4" t="s">
        <v>0</v>
      </c>
      <c r="F29" s="4" t="s">
        <v>42</v>
      </c>
      <c r="G29" s="4" t="s">
        <v>42</v>
      </c>
      <c r="H29" s="20">
        <f>'Equipement uncert.'!B5</f>
        <v>0.46</v>
      </c>
      <c r="I29" s="20">
        <f>'Equipement uncert.'!C5</f>
        <v>0.46</v>
      </c>
      <c r="J29" s="13" t="str">
        <f>B29</f>
        <v>Vector Signal Generator</v>
      </c>
    </row>
    <row r="30" spans="1:10" x14ac:dyDescent="0.25">
      <c r="A30" s="4">
        <v>27</v>
      </c>
      <c r="B30" s="8" t="s">
        <v>38</v>
      </c>
      <c r="C30" s="4">
        <v>0.15</v>
      </c>
      <c r="D30" s="4">
        <v>0.15</v>
      </c>
      <c r="E30" s="4" t="s">
        <v>0</v>
      </c>
      <c r="F30" s="4">
        <v>1</v>
      </c>
      <c r="G30" s="4">
        <v>1</v>
      </c>
      <c r="H30" s="20">
        <f t="shared" si="0"/>
        <v>0.15</v>
      </c>
      <c r="I30" s="20">
        <f>D30/F30*G30</f>
        <v>0.15</v>
      </c>
    </row>
    <row r="31" spans="1:10" x14ac:dyDescent="0.25">
      <c r="A31" s="43" t="s">
        <v>41</v>
      </c>
      <c r="B31" s="43"/>
      <c r="C31" s="43"/>
      <c r="D31" s="43"/>
      <c r="E31" s="43"/>
      <c r="F31" s="43"/>
      <c r="G31" s="43"/>
      <c r="H31" s="24">
        <f>SQRT(SUMSQ(H32:H39))</f>
        <v>0.33006665993402001</v>
      </c>
      <c r="I31" s="24">
        <f>SQRT(SUMSQ(I32:I39))</f>
        <v>0.33233116014000252</v>
      </c>
      <c r="J31" s="14" t="s">
        <v>98</v>
      </c>
    </row>
    <row r="32" spans="1:10" x14ac:dyDescent="0.25">
      <c r="A32" s="4">
        <v>28</v>
      </c>
      <c r="B32" s="8" t="s">
        <v>39</v>
      </c>
      <c r="C32" s="4" t="s">
        <v>42</v>
      </c>
      <c r="D32" s="4" t="s">
        <v>42</v>
      </c>
      <c r="E32" s="4" t="s">
        <v>0</v>
      </c>
      <c r="F32" s="4" t="s">
        <v>42</v>
      </c>
      <c r="G32" s="4" t="s">
        <v>42</v>
      </c>
      <c r="H32" s="20">
        <f>'Equipement uncert.'!B6</f>
        <v>0.13</v>
      </c>
      <c r="I32" s="20">
        <f>'Equipement uncert.'!C6</f>
        <v>0.2</v>
      </c>
      <c r="J32" s="13" t="str">
        <f>B32</f>
        <v>Uncertainty of network analyser</v>
      </c>
    </row>
    <row r="33" spans="1:10" x14ac:dyDescent="0.25">
      <c r="A33" s="4">
        <v>29</v>
      </c>
      <c r="B33" s="8" t="s">
        <v>8</v>
      </c>
      <c r="C33" s="4">
        <v>0</v>
      </c>
      <c r="D33" s="4">
        <v>0</v>
      </c>
      <c r="E33" s="4" t="s">
        <v>0</v>
      </c>
      <c r="F33" s="4">
        <v>1</v>
      </c>
      <c r="G33" s="4">
        <v>1</v>
      </c>
      <c r="H33" s="20">
        <f t="shared" si="0"/>
        <v>0</v>
      </c>
      <c r="I33" s="20">
        <f>D33/F33*G33</f>
        <v>0</v>
      </c>
    </row>
    <row r="34" spans="1:10" x14ac:dyDescent="0.25">
      <c r="A34" s="4">
        <v>30</v>
      </c>
      <c r="B34" s="8" t="s">
        <v>7</v>
      </c>
      <c r="C34" s="4">
        <v>0</v>
      </c>
      <c r="D34" s="4">
        <v>0</v>
      </c>
      <c r="E34" s="4" t="s">
        <v>0</v>
      </c>
      <c r="F34" s="4">
        <v>1</v>
      </c>
      <c r="G34" s="4">
        <v>1</v>
      </c>
      <c r="H34" s="20">
        <f t="shared" si="0"/>
        <v>0</v>
      </c>
      <c r="I34" s="20">
        <f>D34/F34*G34</f>
        <v>0</v>
      </c>
    </row>
    <row r="35" spans="1:10" x14ac:dyDescent="0.25">
      <c r="A35" s="4">
        <v>31</v>
      </c>
      <c r="B35" s="8" t="s">
        <v>5</v>
      </c>
      <c r="C35" s="4">
        <v>0.02</v>
      </c>
      <c r="D35" s="4">
        <v>0.02</v>
      </c>
      <c r="E35" s="4" t="s">
        <v>6</v>
      </c>
      <c r="F35" s="20">
        <f>SQRT(2)</f>
        <v>1.4142135623730951</v>
      </c>
      <c r="G35" s="4">
        <v>1</v>
      </c>
      <c r="H35" s="20">
        <f t="shared" si="0"/>
        <v>1.4142135623730949E-2</v>
      </c>
      <c r="I35" s="20">
        <f>D35/F35*G35</f>
        <v>1.4142135623730949E-2</v>
      </c>
    </row>
    <row r="36" spans="1:10" x14ac:dyDescent="0.25">
      <c r="A36" s="4">
        <v>32</v>
      </c>
      <c r="B36" s="8" t="s">
        <v>3</v>
      </c>
      <c r="C36" s="4">
        <v>0</v>
      </c>
      <c r="D36" s="4">
        <v>0</v>
      </c>
      <c r="E36" s="4" t="s">
        <v>4</v>
      </c>
      <c r="F36" s="4">
        <v>1</v>
      </c>
      <c r="G36" s="4">
        <v>1</v>
      </c>
      <c r="H36" s="20">
        <f t="shared" si="0"/>
        <v>0</v>
      </c>
      <c r="I36" s="20">
        <f>D36/F36*G36</f>
        <v>0</v>
      </c>
    </row>
    <row r="37" spans="1:10" x14ac:dyDescent="0.25">
      <c r="A37" s="4">
        <v>33</v>
      </c>
      <c r="B37" s="8" t="s">
        <v>2</v>
      </c>
      <c r="C37" s="4">
        <v>0</v>
      </c>
      <c r="D37" s="4">
        <v>0</v>
      </c>
      <c r="E37" s="4" t="s">
        <v>0</v>
      </c>
      <c r="F37" s="4">
        <v>1</v>
      </c>
      <c r="G37" s="4">
        <v>1</v>
      </c>
      <c r="H37" s="20">
        <f t="shared" si="0"/>
        <v>0</v>
      </c>
      <c r="I37" s="20">
        <f>D37/F37*G37</f>
        <v>0</v>
      </c>
    </row>
    <row r="38" spans="1:10" x14ac:dyDescent="0.25">
      <c r="A38" s="4">
        <v>34</v>
      </c>
      <c r="B38" s="8" t="s">
        <v>1</v>
      </c>
      <c r="C38" s="4" t="s">
        <v>42</v>
      </c>
      <c r="D38" s="4" t="s">
        <v>42</v>
      </c>
      <c r="E38" s="4" t="s">
        <v>0</v>
      </c>
      <c r="F38" s="4" t="s">
        <v>96</v>
      </c>
      <c r="G38" s="4" t="s">
        <v>42</v>
      </c>
      <c r="H38" s="20">
        <f>'Equipement uncert.'!B7</f>
        <v>0.28999999999999998</v>
      </c>
      <c r="I38" s="20">
        <f>'Equipement uncert.'!C7</f>
        <v>0.25</v>
      </c>
      <c r="J38" s="13" t="str">
        <f>B38</f>
        <v>Uncertainty of the absolute gain of the calibration antenna</v>
      </c>
    </row>
    <row r="39" spans="1:10" x14ac:dyDescent="0.25">
      <c r="A39" s="4">
        <v>35</v>
      </c>
      <c r="B39" s="8" t="s">
        <v>40</v>
      </c>
      <c r="C39" s="4">
        <v>8.7999999999999995E-2</v>
      </c>
      <c r="D39" s="4">
        <v>8.7999999999999995E-2</v>
      </c>
      <c r="E39" s="4" t="s">
        <v>0</v>
      </c>
      <c r="F39" s="4">
        <v>1</v>
      </c>
      <c r="G39" s="4">
        <v>1</v>
      </c>
      <c r="H39" s="20">
        <f t="shared" si="0"/>
        <v>8.7999999999999995E-2</v>
      </c>
      <c r="I39" s="20">
        <f>D39/F39*G39</f>
        <v>8.7999999999999995E-2</v>
      </c>
    </row>
    <row r="40" spans="1:10" x14ac:dyDescent="0.25">
      <c r="A40" s="50" t="s">
        <v>88</v>
      </c>
      <c r="B40" s="50"/>
      <c r="C40" s="50"/>
      <c r="D40" s="50"/>
      <c r="E40" s="50"/>
      <c r="F40" s="50"/>
      <c r="G40" s="50"/>
      <c r="H40" s="20">
        <f>SQRT(SUMSQ(H3,H31))</f>
        <v>0.63060657307072221</v>
      </c>
      <c r="I40" s="20">
        <f>SQRT(SUMSQ(I3,I31))</f>
        <v>0.63179478472048189</v>
      </c>
      <c r="J40" s="14" t="s">
        <v>100</v>
      </c>
    </row>
    <row r="41" spans="1:10" x14ac:dyDescent="0.25">
      <c r="A41" s="50" t="s">
        <v>89</v>
      </c>
      <c r="B41" s="50"/>
      <c r="C41" s="50"/>
      <c r="D41" s="50"/>
      <c r="E41" s="50"/>
      <c r="F41" s="50"/>
      <c r="G41" s="50"/>
      <c r="H41" s="25">
        <f>H40*1.96</f>
        <v>1.2359888832186154</v>
      </c>
      <c r="I41" s="25">
        <f>I40*1.96</f>
        <v>1.2383177780521444</v>
      </c>
    </row>
    <row r="43" spans="1:10" x14ac:dyDescent="0.25">
      <c r="A43" s="11" t="s">
        <v>153</v>
      </c>
      <c r="B43" s="11"/>
    </row>
    <row r="44" spans="1:10" x14ac:dyDescent="0.25">
      <c r="A44" s="41" t="s">
        <v>159</v>
      </c>
      <c r="B44" s="12"/>
    </row>
  </sheetData>
  <mergeCells count="9">
    <mergeCell ref="A31:G31"/>
    <mergeCell ref="A40:G40"/>
    <mergeCell ref="A41:G41"/>
    <mergeCell ref="A1:A2"/>
    <mergeCell ref="B1:B2"/>
    <mergeCell ref="E1:E2"/>
    <mergeCell ref="F1:F2"/>
    <mergeCell ref="G1:G2"/>
    <mergeCell ref="A3:G3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0" sqref="A10"/>
    </sheetView>
  </sheetViews>
  <sheetFormatPr defaultColWidth="16.5546875" defaultRowHeight="10.199999999999999" x14ac:dyDescent="0.2"/>
  <cols>
    <col min="1" max="1" width="18.109375" style="11" customWidth="1"/>
    <col min="2" max="4" width="16.5546875" style="11"/>
    <col min="5" max="5" width="67.88671875" style="11" bestFit="1" customWidth="1"/>
    <col min="6" max="16384" width="16.5546875" style="11"/>
  </cols>
  <sheetData>
    <row r="1" spans="1:5" ht="10.8" thickBot="1" x14ac:dyDescent="0.25">
      <c r="A1" s="14" t="s">
        <v>53</v>
      </c>
    </row>
    <row r="2" spans="1:5" ht="10.8" thickBot="1" x14ac:dyDescent="0.25">
      <c r="A2" s="51"/>
      <c r="B2" s="53" t="s">
        <v>45</v>
      </c>
      <c r="C2" s="54"/>
      <c r="D2" s="51" t="s">
        <v>46</v>
      </c>
    </row>
    <row r="3" spans="1:5" ht="10.8" thickBot="1" x14ac:dyDescent="0.25">
      <c r="A3" s="52"/>
      <c r="B3" s="15" t="s">
        <v>47</v>
      </c>
      <c r="C3" s="15" t="s">
        <v>48</v>
      </c>
      <c r="D3" s="52"/>
    </row>
    <row r="4" spans="1:5" ht="10.8" thickBot="1" x14ac:dyDescent="0.25">
      <c r="A4" s="15" t="s">
        <v>49</v>
      </c>
      <c r="B4" s="16">
        <v>0.12</v>
      </c>
      <c r="C4" s="16">
        <v>0.41</v>
      </c>
      <c r="D4" s="16" t="s">
        <v>50</v>
      </c>
      <c r="E4" s="11" t="s">
        <v>56</v>
      </c>
    </row>
    <row r="5" spans="1:5" ht="10.8" thickBot="1" x14ac:dyDescent="0.25">
      <c r="A5" s="15" t="s">
        <v>51</v>
      </c>
      <c r="B5" s="16">
        <v>0.46</v>
      </c>
      <c r="C5" s="16">
        <v>0.46</v>
      </c>
      <c r="D5" s="16" t="s">
        <v>50</v>
      </c>
    </row>
    <row r="6" spans="1:5" ht="10.8" thickBot="1" x14ac:dyDescent="0.25">
      <c r="A6" s="15" t="s">
        <v>52</v>
      </c>
      <c r="B6" s="16">
        <v>0.13</v>
      </c>
      <c r="C6" s="16">
        <v>0.2</v>
      </c>
      <c r="D6" s="16" t="s">
        <v>50</v>
      </c>
    </row>
    <row r="7" spans="1:5" ht="10.8" thickBot="1" x14ac:dyDescent="0.25">
      <c r="A7" s="15" t="s">
        <v>54</v>
      </c>
      <c r="B7" s="15">
        <v>0.28999999999999998</v>
      </c>
      <c r="C7" s="15">
        <v>0.25</v>
      </c>
      <c r="D7" s="15" t="s">
        <v>57</v>
      </c>
    </row>
    <row r="9" spans="1:5" x14ac:dyDescent="0.2">
      <c r="A9" s="11" t="s">
        <v>153</v>
      </c>
    </row>
    <row r="10" spans="1:5" x14ac:dyDescent="0.2">
      <c r="A10" s="41" t="s">
        <v>155</v>
      </c>
    </row>
  </sheetData>
  <mergeCells count="3">
    <mergeCell ref="A2:A3"/>
    <mergeCell ref="B2:C2"/>
    <mergeCell ref="D2:D3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M36" sqref="M36"/>
    </sheetView>
  </sheetViews>
  <sheetFormatPr defaultRowHeight="10.199999999999999" x14ac:dyDescent="0.2"/>
  <cols>
    <col min="1" max="1" width="29.33203125" style="11" bestFit="1" customWidth="1"/>
    <col min="2" max="3" width="23" style="11" customWidth="1"/>
    <col min="4" max="16384" width="8.88671875" style="11"/>
  </cols>
  <sheetData>
    <row r="1" spans="1:3" ht="10.199999999999999" customHeight="1" x14ac:dyDescent="0.2">
      <c r="A1" s="18"/>
      <c r="B1" s="55" t="s">
        <v>44</v>
      </c>
      <c r="C1" s="56"/>
    </row>
    <row r="2" spans="1:3" x14ac:dyDescent="0.2">
      <c r="A2" s="18"/>
      <c r="B2" s="2" t="s">
        <v>90</v>
      </c>
      <c r="C2" s="2" t="s">
        <v>91</v>
      </c>
    </row>
    <row r="3" spans="1:3" x14ac:dyDescent="0.2">
      <c r="A3" s="18" t="s">
        <v>58</v>
      </c>
      <c r="B3" s="31">
        <f>'Anechoic EIRP'!H28</f>
        <v>0.88069236399550999</v>
      </c>
      <c r="C3" s="31">
        <f>'Anechoic EIRP'!I28</f>
        <v>1.2264495423783239</v>
      </c>
    </row>
    <row r="4" spans="1:3" x14ac:dyDescent="0.2">
      <c r="A4" s="27" t="s">
        <v>59</v>
      </c>
      <c r="B4" s="31" t="e">
        <f>'CATR EIRP'!H26</f>
        <v>#DIV/0!</v>
      </c>
      <c r="C4" s="31" t="e">
        <f>'CATR EIRP'!I26</f>
        <v>#DIV/0!</v>
      </c>
    </row>
    <row r="5" spans="1:3" x14ac:dyDescent="0.2">
      <c r="A5" s="28" t="s">
        <v>60</v>
      </c>
      <c r="B5" s="31">
        <f>'1D EIRP'!H8</f>
        <v>0</v>
      </c>
      <c r="C5" s="31">
        <f>'1D EIRP'!I8</f>
        <v>0</v>
      </c>
    </row>
    <row r="6" spans="1:3" x14ac:dyDescent="0.2">
      <c r="A6" s="29" t="s">
        <v>61</v>
      </c>
      <c r="B6" s="31">
        <f>'NF EIRP'!H41</f>
        <v>0.87755626568328926</v>
      </c>
      <c r="C6" s="31">
        <f>'NF EIRP'!I41</f>
        <v>1.1688974802950001</v>
      </c>
    </row>
    <row r="7" spans="1:3" x14ac:dyDescent="0.2">
      <c r="B7" s="30"/>
      <c r="C7" s="30"/>
    </row>
    <row r="8" spans="1:3" s="14" customFormat="1" x14ac:dyDescent="0.2">
      <c r="A8" s="29" t="s">
        <v>103</v>
      </c>
      <c r="B8" s="33" t="e">
        <f>MIN(B3:B6)</f>
        <v>#DIV/0!</v>
      </c>
      <c r="C8" s="33" t="e">
        <f>MIN(C3:C6)</f>
        <v>#DIV/0!</v>
      </c>
    </row>
    <row r="9" spans="1:3" x14ac:dyDescent="0.2">
      <c r="A9" s="29" t="s">
        <v>102</v>
      </c>
      <c r="B9" s="33" t="e">
        <f>AVERAGE(B3:B6)</f>
        <v>#DIV/0!</v>
      </c>
      <c r="C9" s="33" t="e">
        <f>AVERAGE(C3:C6)</f>
        <v>#DIV/0!</v>
      </c>
    </row>
    <row r="10" spans="1:3" x14ac:dyDescent="0.2">
      <c r="A10" s="29" t="s">
        <v>101</v>
      </c>
      <c r="B10" s="34" t="e">
        <f>MAX(B3:B6)</f>
        <v>#DIV/0!</v>
      </c>
      <c r="C10" s="34" t="e">
        <f>MAX(C3:C6)</f>
        <v>#DIV/0!</v>
      </c>
    </row>
  </sheetData>
  <mergeCells count="1">
    <mergeCell ref="B1:C1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10" sqref="E10"/>
    </sheetView>
  </sheetViews>
  <sheetFormatPr defaultRowHeight="10.199999999999999" x14ac:dyDescent="0.2"/>
  <cols>
    <col min="1" max="1" width="29.33203125" style="17" bestFit="1" customWidth="1"/>
    <col min="2" max="3" width="20.77734375" style="11" customWidth="1"/>
    <col min="4" max="16384" width="8.88671875" style="11"/>
  </cols>
  <sheetData>
    <row r="1" spans="1:3" ht="10.199999999999999" customHeight="1" x14ac:dyDescent="0.2">
      <c r="A1" s="18"/>
      <c r="B1" s="55" t="s">
        <v>44</v>
      </c>
      <c r="C1" s="56"/>
    </row>
    <row r="2" spans="1:3" x14ac:dyDescent="0.2">
      <c r="A2" s="18"/>
      <c r="B2" s="2" t="s">
        <v>90</v>
      </c>
      <c r="C2" s="2" t="s">
        <v>91</v>
      </c>
    </row>
    <row r="3" spans="1:3" x14ac:dyDescent="0.2">
      <c r="A3" s="18" t="s">
        <v>58</v>
      </c>
      <c r="B3" s="31">
        <f>'Anechoic EIS'!H28</f>
        <v>1.2382174930116276</v>
      </c>
      <c r="C3" s="31">
        <f>'Anechoic EIS'!I28</f>
        <v>1.2504892162669776</v>
      </c>
    </row>
    <row r="4" spans="1:3" x14ac:dyDescent="0.2">
      <c r="A4" s="27" t="s">
        <v>59</v>
      </c>
      <c r="B4" s="31" t="e">
        <f>'CATR EIS'!H25</f>
        <v>#DIV/0!</v>
      </c>
      <c r="C4" s="31" t="e">
        <f>'CATR EIS'!I25</f>
        <v>#DIV/0!</v>
      </c>
    </row>
    <row r="5" spans="1:3" x14ac:dyDescent="0.2">
      <c r="A5" s="28" t="s">
        <v>60</v>
      </c>
      <c r="B5" s="31">
        <f>'1D EIS'!H8</f>
        <v>0</v>
      </c>
      <c r="C5" s="31">
        <f>'1D EIS'!I8</f>
        <v>0</v>
      </c>
    </row>
    <row r="6" spans="1:3" x14ac:dyDescent="0.2">
      <c r="A6" s="29" t="s">
        <v>61</v>
      </c>
      <c r="B6" s="31">
        <f>'NF EIS'!H41</f>
        <v>1.2359888832186154</v>
      </c>
      <c r="C6" s="31">
        <f>'NF EIS'!I41</f>
        <v>1.2383177780521444</v>
      </c>
    </row>
    <row r="7" spans="1:3" s="14" customFormat="1" x14ac:dyDescent="0.2">
      <c r="A7" s="11"/>
      <c r="B7" s="30"/>
      <c r="C7" s="30"/>
    </row>
    <row r="8" spans="1:3" x14ac:dyDescent="0.2">
      <c r="A8" s="29" t="s">
        <v>103</v>
      </c>
      <c r="B8" s="33" t="e">
        <f>MIN(B3:B6)</f>
        <v>#DIV/0!</v>
      </c>
      <c r="C8" s="33" t="e">
        <f>MIN(C3:C6)</f>
        <v>#DIV/0!</v>
      </c>
    </row>
    <row r="9" spans="1:3" x14ac:dyDescent="0.2">
      <c r="A9" s="29" t="s">
        <v>102</v>
      </c>
      <c r="B9" s="33" t="e">
        <f>AVERAGE(B3:B6)</f>
        <v>#DIV/0!</v>
      </c>
      <c r="C9" s="33" t="e">
        <f>AVERAGE(C3:C6)</f>
        <v>#DIV/0!</v>
      </c>
    </row>
    <row r="10" spans="1:3" x14ac:dyDescent="0.2">
      <c r="A10" s="29" t="s">
        <v>101</v>
      </c>
      <c r="B10" s="34" t="e">
        <f>MAX(B3:B6)</f>
        <v>#DIV/0!</v>
      </c>
      <c r="C10" s="34" t="e">
        <f>MAX(C3:C6)</f>
        <v>#DIV/0!</v>
      </c>
    </row>
  </sheetData>
  <mergeCells count="1">
    <mergeCell ref="B1:C1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</vt:lpstr>
      <vt:lpstr>Anechoic EIRP</vt:lpstr>
      <vt:lpstr>CATR EIRP</vt:lpstr>
      <vt:lpstr>1D EIRP</vt:lpstr>
      <vt:lpstr>NF EIRP</vt:lpstr>
      <vt:lpstr>Anechoic EIS</vt:lpstr>
      <vt:lpstr>CATR EIS</vt:lpstr>
      <vt:lpstr>1D EIS</vt:lpstr>
      <vt:lpstr>NF EIS</vt:lpstr>
      <vt:lpstr>Equipement uncert.</vt:lpstr>
      <vt:lpstr>EIRP TT</vt:lpstr>
      <vt:lpstr>EIS TT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Szydelko, Huawei</dc:creator>
  <cp:lastModifiedBy>Michal Szydelko, Huawei</cp:lastModifiedBy>
  <dcterms:created xsi:type="dcterms:W3CDTF">2016-05-26T01:50:30Z</dcterms:created>
  <dcterms:modified xsi:type="dcterms:W3CDTF">2016-08-12T12:56:08Z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1470971277</vt:lpwstr>
  </property>
</Properties>
</file>